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L_TP3600.VL.010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CalcMethod">[1]Проект!$B$77</definedName>
    <definedName name="LINE14">'8. Общие сведения'!$32:$32</definedName>
    <definedName name="PRIZNAK">[2]TP3600.VL.0084!#REF!</definedName>
    <definedName name="PRIZNAK10">[2]TP3600.VL.0103!#REF!</definedName>
    <definedName name="PRIZNAK11">[2]TP3600.VL.0101!#REF!</definedName>
    <definedName name="PRIZNAK12">[2]TP3600.VL.0100!#REF!</definedName>
    <definedName name="PRIZNAK13">[2]TP3600.VL.0099!#REF!</definedName>
    <definedName name="PRIZNAK14">'8. Общие сведения'!#REF!</definedName>
    <definedName name="PRIZNAK15">[2]TP3600.VL.0086!#REF!</definedName>
    <definedName name="PRIZNAK16">[2]TP3600.VL.0085!#REF!</definedName>
    <definedName name="PRIZNAK17">[2]NS3600.VL.0002!#REF!</definedName>
    <definedName name="PRIZNAK18">[2]TP3600.PS.0035!#REF!</definedName>
    <definedName name="PRIZNAK19">[2]TP3600.PS.0034!#REF!</definedName>
    <definedName name="PRIZNAK2">[2]TP3600.PS.0024!#REF!</definedName>
    <definedName name="PRIZNAK20">[2]TP3600.PS.0032!#REF!</definedName>
    <definedName name="PRIZNAK21">[2]TP3600.PS.0029!#REF!</definedName>
    <definedName name="PRIZNAK22">[2]NS3600.PR.0006!#REF!</definedName>
    <definedName name="PRIZNAK23">[2]TP3600.PR.0045!#REF!</definedName>
    <definedName name="PRIZNAK24">[2]TP3600.PR.0027!#REF!</definedName>
    <definedName name="PRIZNAK25">[2]TP3600.PR.0011!#REF!</definedName>
    <definedName name="PRIZNAK26">[2]TP3600.PH.0026!#REF!</definedName>
    <definedName name="PRIZNAK27">[2]NS3600.PR.0005!#REF!</definedName>
    <definedName name="PRIZNAK28">[2]NS3600.PH.0001!#REF!</definedName>
    <definedName name="PRIZNAK29">[2]PK3600.08!#REF!</definedName>
    <definedName name="PRIZNAK3">[2]TP3600.PS.0044!#REF!</definedName>
    <definedName name="PRIZNAK30">[2]PK3600.07!#REF!</definedName>
    <definedName name="PRIZNAK31">[2]PK3600.03!#REF!</definedName>
    <definedName name="PRIZNAK32">[2]PK3600.02!#REF!</definedName>
    <definedName name="PRIZNAK33">[2]PK3600.01!#REF!</definedName>
    <definedName name="PRIZNAK4">[2]NS3600.VL.0020!#REF!</definedName>
    <definedName name="PRIZNAK5">[2]NS3600.VL.0007!#REF!</definedName>
    <definedName name="PRIZNAK6">[2]TP3600.VL.0005!#REF!</definedName>
    <definedName name="PRIZNAK7">[2]NS3600.VL.0001!#REF!</definedName>
    <definedName name="PRIZNAK8">[2]TP3600.VL.0074!#REF!</definedName>
    <definedName name="PRIZNAK9">[2]TP3600.VL.0094!#REF!</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31" l="1"/>
  <c r="A12" i="31" l="1"/>
  <c r="A14" i="30" l="1"/>
  <c r="A5" i="29" l="1"/>
  <c r="A5" i="28"/>
  <c r="A4" i="30"/>
  <c r="A15" i="28" l="1"/>
  <c r="A12" i="28"/>
  <c r="T26" i="30" l="1"/>
  <c r="X26" i="30" s="1"/>
  <c r="S26" i="30"/>
  <c r="W26" i="30" s="1"/>
  <c r="Q26" i="30"/>
  <c r="O26" i="30"/>
  <c r="J26" i="30"/>
  <c r="I26" i="30"/>
  <c r="F26" i="30"/>
  <c r="C27" i="6" l="1"/>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6" l="1"/>
  <c r="A5" i="14"/>
  <c r="A4" i="15" l="1"/>
  <c r="A5" i="10" l="1"/>
  <c r="A13" i="13" l="1"/>
  <c r="A11" i="12"/>
  <c r="A14" i="15" l="1"/>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<sst xmlns="http://schemas.openxmlformats.org/spreadsheetml/2006/main" count="1080" uniqueCount="572">
  <si>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</si>
  <si>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</si>
  <si>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</si>
  <si>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</si>
  <si>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</si>
  <si>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</si>
  <si>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</si>
  <si>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</si>
  <si>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</si>
  <si>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</si>
  <si>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</si>
  <si>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</si>
  <si>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</si>
  <si>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</si>
  <si>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</si>
  <si>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</si>
  <si>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</si>
  <si>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</si>
  <si>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</si>
  <si>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</si>
  <si>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</si>
  <si>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</si>
  <si>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</si>
  <si>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</si>
  <si>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</si>
  <si>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</si>
  <si>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</si>
  <si>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</si>
  <si>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</si>
  <si>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</si>
  <si>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</si>
  <si>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</si>
  <si>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</si>
  <si>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</si>
  <si>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</si>
  <si>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</si>
  <si>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</si>
  <si>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</si>
  <si>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</si>
  <si>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</si>
  <si>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</si>
  <si>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</si>
  <si>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</si>
  <si>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</si>
  <si>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</si>
  <si>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</si>
  <si>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</si>
  <si>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</si>
  <si>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</si>
  <si>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</si>
  <si>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</si>
  <si>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</si>
  <si>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</si>
  <si>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</si>
  <si>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</si>
  <si>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</si>
  <si>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</si>
  <si>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</si>
  <si>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</si>
  <si>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</si>
  <si>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</si>
  <si>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</si>
  <si>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</si>
  <si>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</si>
  <si>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</si>
  <si>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</si>
  <si>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</si>
  <si>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</si>
  <si>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</si>
  <si>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</si>
  <si>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</si>
  <si>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</si>
  <si>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</si>
  <si>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</si>
  <si>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</si>
  <si>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</si>
  <si>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</si>
  <si>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</si>
  <si>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</si>
  <si>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</si>
  <si>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</si>
  <si>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</si>
  <si>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</si>
  <si>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</si>
  <si>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</si>
  <si>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</si>
  <si>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</si>
  <si>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</si>
  <si>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</si>
  <si>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</si>
  <si>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</si>
  <si>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</si>
  <si>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</si>
  <si>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</si>
  <si>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</si>
  <si>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</si>
  <si>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</si>
  <si>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</si>
  <si>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</si>
  <si>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</si>
  <si>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</si>
  <si>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</si>
  <si>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</si>
  <si>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</si>
  <si>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</si>
  <si>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</si>
  <si>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</si>
  <si>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</si>
  <si>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</si>
  <si>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</si>
  <si>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</si>
  <si>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</si>
  <si>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</si>
  <si>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</si>
  <si>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</si>
  <si>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</si>
  <si>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</si>
  <si>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</si>
  <si>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</si>
  <si>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</si>
  <si>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</si>
  <si>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</si>
  <si>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</si>
  <si>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</si>
  <si>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</si>
  <si>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</si>
  <si>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</si>
  <si>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</si>
  <si>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</si>
  <si>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</si>
  <si>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</si>
  <si>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</si>
  <si>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</si>
  <si>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</si>
  <si>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</si>
  <si>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</si>
  <si>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</si>
  <si>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</si>
  <si>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</si>
  <si>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</si>
  <si>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</si>
  <si>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</si>
  <si>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</si>
  <si>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</si>
  <si>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</si>
  <si>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</si>
  <si>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</si>
  <si>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</si>
  <si>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</si>
  <si>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</si>
  <si>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</si>
  <si>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</si>
  <si>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</si>
  <si>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</si>
  <si>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</si>
  <si>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</si>
  <si>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</si>
  <si>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</si>
  <si>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</si>
  <si>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</si>
  <si>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</si>
  <si>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</si>
  <si>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</si>
  <si>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</si>
  <si>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</si>
  <si>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</si>
  <si>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</si>
  <si>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</si>
  <si>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</si>
  <si>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</si>
  <si>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</si>
  <si>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</si>
  <si>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</si>
  <si>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</si>
  <si>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</si>
  <si>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</si>
  <si>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</si>
  <si>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</si>
  <si>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</si>
  <si>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</si>
  <si>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</si>
  <si>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</si>
  <si>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</si>
  <si>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</si>
  <si>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</si>
  <si>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</si>
  <si>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</si>
  <si>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</si>
  <si>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</si>
  <si>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</si>
  <si>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</si>
  <si>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</si>
  <si>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</si>
  <si>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</si>
  <si>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</si>
  <si>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</si>
  <si>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</si>
  <si>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</si>
  <si>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</si>
  <si>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</si>
  <si>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</si>
  <si>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</si>
  <si>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</si>
  <si>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</si>
  <si>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</si>
  <si>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</si>
  <si>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</si>
  <si>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</si>
  <si>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</si>
  <si>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</si>
  <si>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</si>
  <si>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</si>
  <si>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</si>
  <si>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</si>
  <si>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</si>
  <si>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</si>
  <si>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</si>
  <si>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</si>
  <si>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</si>
  <si>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</si>
  <si>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</si>
  <si>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</si>
  <si>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</si>
  <si>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</si>
  <si>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</si>
  <si>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</si>
  <si>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</si>
  <si>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</si>
  <si>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</si>
  <si>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</si>
  <si>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</si>
  <si>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</si>
  <si>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</si>
  <si>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</si>
  <si>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</si>
  <si>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</si>
  <si>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</si>
  <si>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</si>
  <si>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</si>
  <si>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</si>
  <si>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</si>
  <si>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</si>
  <si>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</si>
  <si>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</si>
  <si>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</si>
  <si>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</si>
  <si>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</si>
  <si>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</si>
  <si>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</si>
  <si>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</si>
  <si>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</si>
  <si>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</si>
  <si>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</si>
  <si>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</si>
  <si>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</si>
  <si>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</si>
  <si>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</si>
  <si>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</si>
  <si>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</si>
  <si>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</si>
  <si>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</si>
  <si>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</si>
  <si>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</si>
  <si>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</si>
  <si>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</si>
  <si>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</si>
  <si>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</si>
  <si>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</si>
  <si>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</si>
  <si>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</si>
  <si>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</si>
  <si>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</si>
  <si>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</si>
  <si>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</si>
  <si>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</si>
  <si>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</si>
  <si>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</si>
  <si>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</si>
  <si>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</si>
  <si>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</si>
  <si>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</si>
  <si>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</si>
  <si>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</si>
  <si>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</si>
  <si>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</si>
  <si>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</si>
  <si>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</si>
  <si>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</si>
  <si>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</si>
  <si>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</si>
  <si>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</si>
  <si>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</si>
  <si>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</si>
  <si>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</si>
  <si>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</si>
  <si>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</si>
  <si>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</si>
  <si>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</si>
  <si>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</si>
  <si>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</si>
  <si>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</si>
  <si>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</si>
  <si>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</si>
  <si>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</si>
  <si>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</si>
  <si>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</si>
  <si>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</si>
  <si>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</si>
  <si>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</si>
  <si>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</si>
  <si>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</si>
  <si>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</si>
  <si>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</si>
  <si>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</si>
  <si>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</si>
  <si>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</si>
  <si>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</si>
  <si>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</si>
  <si>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</si>
  <si>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</si>
  <si>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</si>
  <si>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</si>
  <si>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</si>
  <si>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</si>
  <si>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</si>
  <si>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</si>
  <si>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</si>
  <si>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</si>
  <si>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</si>
  <si>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</si>
  <si>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</si>
  <si>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</si>
  <si>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</si>
  <si>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</si>
  <si>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</si>
  <si>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</si>
  <si>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</si>
  <si>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</si>
  <si>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</si>
  <si>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</si>
  <si>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</si>
  <si>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</si>
  <si>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</si>
  <si>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</si>
  <si>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</si>
  <si>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</si>
  <si>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</si>
  <si>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</si>
  <si>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</si>
  <si>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</si>
  <si>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</si>
  <si>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</si>
  <si>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</si>
  <si>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</si>
  <si>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</si>
  <si>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</si>
  <si>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</si>
  <si>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</si>
  <si>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</si>
  <si>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</si>
  <si>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</si>
  <si>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</si>
  <si>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</si>
  <si>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</si>
  <si>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</si>
  <si>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</si>
  <si>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</si>
  <si>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</si>
  <si>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</si>
  <si>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</si>
  <si>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</si>
  <si>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</si>
  <si>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</si>
  <si>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</si>
  <si>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</si>
  <si>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</si>
  <si>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</si>
  <si>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</si>
  <si>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</si>
  <si>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</si>
  <si>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</si>
  <si>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</si>
  <si>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</si>
  <si>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</si>
  <si>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</si>
  <si>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</si>
  <si>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</si>
  <si>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</si>
  <si>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</si>
  <si>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</si>
  <si>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</si>
  <si>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</si>
  <si>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</si>
  <si>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</si>
  <si>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</si>
  <si>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</si>
  <si>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</si>
  <si>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</si>
  <si>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</si>
  <si>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</si>
  <si>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</si>
  <si>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</si>
  <si>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</si>
  <si>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</si>
  <si>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</si>
  <si>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</si>
  <si>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</si>
  <si>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</si>
  <si>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</si>
  <si>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</si>
  <si>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</si>
  <si>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</si>
  <si>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</si>
  <si>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</si>
  <si>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</si>
  <si>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</si>
  <si>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</si>
  <si>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</si>
  <si>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</si>
  <si>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</si>
  <si>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</si>
  <si>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</si>
  <si>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</si>
  <si>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</si>
  <si>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</si>
  <si>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</si>
  <si>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</si>
  <si>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</si>
  <si>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</si>
  <si>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</si>
  <si>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</si>
  <si>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</si>
  <si>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</si>
  <si>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</si>
  <si>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</si>
  <si>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</si>
  <si>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</si>
  <si>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</si>
  <si>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</si>
  <si>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</si>
  <si>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</si>
  <si>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</si>
  <si>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</si>
  <si>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</si>
  <si>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</si>
  <si>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</si>
  <si>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</si>
  <si>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</si>
  <si>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</si>
  <si>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</si>
  <si>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</si>
  <si>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</si>
  <si>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</si>
  <si>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</si>
  <si>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</si>
  <si>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</si>
  <si>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</si>
  <si>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</si>
  <si>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</si>
  <si>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</si>
  <si>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</si>
  <si>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</si>
  <si>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</si>
  <si>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</si>
  <si>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</si>
  <si>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</si>
  <si>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</si>
  <si>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</si>
  <si>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</si>
  <si>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</si>
  <si>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</si>
  <si>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</si>
  <si>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</si>
  <si>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</si>
  <si>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</si>
  <si>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</si>
  <si>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</si>
  <si>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</si>
  <si>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</si>
  <si>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</si>
  <si>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</si>
  <si>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</si>
  <si>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</si>
  <si>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</si>
  <si>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</si>
  <si>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</si>
  <si>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</si>
  <si>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</si>
  <si>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</si>
  <si>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</si>
  <si>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</si>
  <si>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</si>
  <si>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</si>
  <si>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</si>
  <si>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</si>
  <si>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 xml:space="preserve">ВЛ 110 кВ - 40,99 млн.руб. без НДС                                                  </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</si>
  <si>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</si>
  <si>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</si>
  <si>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</si>
  <si>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</si>
  <si>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</si>
  <si>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</si>
  <si>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</si>
  <si>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</si>
  <si>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</si>
  <si>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</si>
  <si>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</si>
  <si>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</si>
  <si>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</si>
  <si>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</si>
  <si>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</si>
  <si>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</si>
  <si>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</si>
  <si>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</si>
  <si>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</si>
  <si>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</si>
  <si>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</si>
  <si>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</si>
  <si>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</si>
  <si>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</si>
  <si>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</si>
  <si>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</si>
  <si>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</si>
  <si>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</si>
  <si>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</si>
  <si>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</si>
  <si>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</si>
  <si>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</si>
  <si>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</si>
  <si>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</si>
  <si>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</si>
  <si>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2023</t>
  </si>
  <si>
    <t>Год 2024</t>
  </si>
  <si>
    <t>Год 2025</t>
  </si>
  <si>
    <t>Год 2026</t>
  </si>
  <si>
    <t>Год 2027</t>
  </si>
  <si>
    <t xml:space="preserve"> 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</si>
  <si>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</si>
  <si>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</si>
  <si>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</si>
  <si>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</si>
  <si>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</si>
  <si>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</si>
  <si>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</si>
  <si>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</si>
  <si>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</si>
  <si>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</si>
  <si>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</si>
  <si>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</si>
  <si>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</si>
  <si>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</si>
  <si>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</si>
  <si>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</si>
  <si>
    <t>Тюменская область</t>
  </si>
  <si>
    <t>- подрядчики</t>
  </si>
  <si>
    <t>Год раскрытия информации: 2023 год</t>
  </si>
  <si>
    <t xml:space="preserve"> ТПиР</t>
  </si>
  <si>
    <t>объем заключенного договора 16/2021/34 от 28.05.2021 . АО "Тюменьэнерго Инжиниринг"    в ценах 2021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</si>
  <si>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расторгнут. На дату расторжения договора работы выполнены на общую сумму 337.157,30 руб. с НДС.</t>
  </si>
  <si>
    <t>от «__» _____ 20__ г. №___</t>
  </si>
  <si>
    <t>Год раскрытия информации:  2023 год</t>
  </si>
  <si>
    <t>АО "РОССЕТИ ТЮМЕНЬ"</t>
  </si>
  <si>
    <t xml:space="preserve"> Переустройство ВЛ 110 кВ Демьянская - КС-7 с отпайкой на ПС Нелым, ВЛ 110 кВ Демьянская - Кедровая (протяжённость участков ВЛ 0,83км и 0</t>
  </si>
  <si>
    <t>Сметная стоимость проекта в ценах 2023 года с НДС, млн. руб.</t>
  </si>
  <si>
    <t>Приостановлены работы. Расторжение договоров.</t>
  </si>
  <si>
    <t xml:space="preserve">Факт 2022 года </t>
  </si>
  <si>
    <t>по состоянию на 01.01.2023</t>
  </si>
  <si>
    <t>Выполнение проектных и изыскательских работ по переустройству и реконструкции участков ВЛ-110кВ Демьянская-КС-7-0,8 км, Демьянская-Кедровая-0,76 км.</t>
  </si>
  <si>
    <t xml:space="preserve">не требуется </t>
  </si>
  <si>
    <t xml:space="preserve"> -</t>
  </si>
  <si>
    <t>Производство работ приостановлено. Протокол №П-4 от 29.06.2022. Заключено соглашение ПАО «ФСК ЕЭС» - МЭС Урала (Заявитель) и АО «Россети Тюмень» о приостановке переустройства</t>
  </si>
  <si>
    <t>Расчёт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</si>
</sst>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43" fontId="11" fillId="0" borderId="0" applyFont="0" applyFill="0" applyBorder="0" applyAlignment="0" applyProtection="0"/>
    <xf numFmtId="0" fontId="62" fillId="0" borderId="0"/>
    <xf numFmtId="0" fontId="6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39" fillId="27" borderId="40" xfId="0"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2" applyFo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8" fontId="0" fillId="0" borderId="1" xfId="0" applyNumberFormat="1" applyFont="1" applyFill="1" applyBorder="1" applyAlignment="1">
      <alignment horizontal="center" vertical="center"/>
    </xf>
    <xf numFmtId="167" fontId="39" fillId="26" borderId="38" xfId="0" applyNumberFormat="1" applyFont="1" applyFill="1" applyBorder="1" applyAlignment="1">
      <alignment horizontal="left" vertical="center"/>
    </xf>
    <xf numFmtId="167" fontId="36" fillId="0" borderId="38" xfId="0" applyNumberFormat="1" applyFont="1" applyBorder="1" applyAlignment="1">
      <alignment horizontal="left" vertical="center"/>
    </xf>
    <xf numFmtId="167" fontId="39" fillId="27" borderId="40"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169"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42" fillId="0" borderId="26" xfId="2" applyFont="1" applyFill="1" applyBorder="1" applyAlignment="1">
      <alignment vertical="top" wrapText="1"/>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74" fillId="0" borderId="0" xfId="0" applyFont="1"/>
    <xf numFmtId="0" fontId="36" fillId="27" borderId="40" xfId="0" applyFont="1" applyFill="1" applyBorder="1" applyAlignment="1">
      <alignment horizontal="left"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36" fillId="0" borderId="55" xfId="0" applyFont="1" applyBorder="1" applyAlignment="1">
      <alignment vertical="center" wrapText="1"/>
    </xf>
    <xf numFmtId="0" fontId="36" fillId="27" borderId="40"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1" xfId="50" applyFont="1" applyBorder="1" applyAlignment="1">
      <alignment horizontal="center" vertical="center"/>
    </xf>
    <xf numFmtId="0" fontId="69" fillId="0" borderId="20" xfId="50" applyFont="1" applyBorder="1" applyAlignment="1">
      <alignment horizontal="center"/>
    </xf>
    <xf numFmtId="0" fontId="36" fillId="25" borderId="9" xfId="0" applyFont="1" applyFill="1" applyBorder="1" applyAlignment="1">
      <alignment horizontal="center" vertical="center" wrapText="1"/>
    </xf>
    <xf numFmtId="0" fontId="36" fillId="25" borderId="5" xfId="0" applyFont="1" applyFill="1" applyBorder="1" applyAlignment="1">
      <alignment horizontal="center" vertical="center" wrapText="1"/>
    </xf>
    <xf numFmtId="0" fontId="36" fillId="25" borderId="22"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52" xfId="0" applyFont="1" applyFill="1" applyBorder="1" applyAlignment="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40" fillId="0" borderId="20" xfId="1" applyFont="1" applyBorder="1" applyAlignment="1">
      <alignment horizontal="center" vertical="center" wrapText="1"/>
    </xf>
    <xf numFmtId="0" fontId="7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tabSelected="1" view="pageBreakPreview" topLeftCell="A22" zoomScale="66" zoomScaleSheetLayoutView="66" workbookViewId="0">
      <selection activeCell="C25" sqref="C25:C38"/>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45" t="s">
        <v>555</v>
      </c>
      <c r="B5" s="245"/>
      <c r="C5" s="245"/>
    </row>
    <row r="6" spans="1:6" s="11" customFormat="1" ht="15.75" x14ac:dyDescent="0.2">
      <c r="A6" s="16"/>
    </row>
    <row r="7" spans="1:6" s="11" customFormat="1" ht="18.75" x14ac:dyDescent="0.2">
      <c r="A7" s="249" t="s">
        <v>8</v>
      </c>
      <c r="B7" s="249"/>
      <c r="C7" s="249"/>
      <c r="D7" s="12"/>
      <c r="E7" s="12"/>
      <c r="F7" s="12"/>
    </row>
    <row r="8" spans="1:6" s="11" customFormat="1" ht="18.75" x14ac:dyDescent="0.2">
      <c r="A8" s="13"/>
      <c r="B8" s="13"/>
      <c r="C8" s="13"/>
      <c r="D8" s="12"/>
      <c r="E8" s="12"/>
      <c r="F8" s="12"/>
    </row>
    <row r="9" spans="1:6" s="11" customFormat="1" ht="18.75" x14ac:dyDescent="0.2">
      <c r="A9" s="250" t="s">
        <v>454</v>
      </c>
      <c r="B9" s="250"/>
      <c r="C9" s="250"/>
      <c r="D9" s="12"/>
      <c r="E9" s="12"/>
      <c r="F9" s="12"/>
    </row>
    <row r="10" spans="1:6" s="11" customFormat="1" ht="18.75" x14ac:dyDescent="0.2">
      <c r="A10" s="246" t="s">
        <v>7</v>
      </c>
      <c r="B10" s="246"/>
      <c r="C10" s="246"/>
      <c r="D10" s="12"/>
      <c r="E10" s="12"/>
      <c r="F10" s="12"/>
    </row>
    <row r="11" spans="1:6" s="11" customFormat="1" ht="18.75" x14ac:dyDescent="0.2">
      <c r="A11" s="13"/>
      <c r="B11" s="13"/>
      <c r="C11" s="13"/>
      <c r="D11" s="12"/>
      <c r="E11" s="12"/>
      <c r="F11" s="12"/>
    </row>
    <row r="12" spans="1:6" s="114" customFormat="1" ht="18.75" x14ac:dyDescent="0.2">
      <c r="A12" s="251" t="s">
        <v>496</v>
      </c>
      <c r="B12" s="251"/>
      <c r="C12" s="251"/>
      <c r="D12" s="113"/>
      <c r="E12" s="113"/>
      <c r="F12" s="113"/>
    </row>
    <row r="13" spans="1:6" s="11" customFormat="1" ht="18.75" x14ac:dyDescent="0.2">
      <c r="A13" s="246" t="s">
        <v>6</v>
      </c>
      <c r="B13" s="246"/>
      <c r="C13" s="246"/>
      <c r="D13" s="12"/>
      <c r="E13" s="12"/>
      <c r="F13" s="12"/>
    </row>
    <row r="14" spans="1:6" s="8" customFormat="1" ht="15.75" customHeight="1" x14ac:dyDescent="0.2">
      <c r="A14" s="9"/>
      <c r="B14" s="9"/>
      <c r="C14" s="9"/>
      <c r="D14" s="9"/>
      <c r="E14" s="9"/>
      <c r="F14" s="9"/>
    </row>
    <row r="15" spans="1:6" s="2" customFormat="1" ht="44.25" customHeight="1" x14ac:dyDescent="0.2">
      <c r="A15" s="252" t="s">
        <v>538</v>
      </c>
      <c r="B15" s="252"/>
      <c r="C15" s="252"/>
      <c r="D15" s="7"/>
      <c r="E15" s="7"/>
      <c r="F15" s="7"/>
    </row>
    <row r="16" spans="1:6" s="2" customFormat="1" ht="15" customHeight="1" x14ac:dyDescent="0.2">
      <c r="A16" s="246" t="s">
        <v>5</v>
      </c>
      <c r="B16" s="246"/>
      <c r="C16" s="246"/>
      <c r="D16" s="5"/>
      <c r="E16" s="5"/>
      <c r="F16" s="5"/>
    </row>
    <row r="17" spans="1:6" s="2" customFormat="1" ht="15" customHeight="1" x14ac:dyDescent="0.2">
      <c r="A17" s="3"/>
      <c r="B17" s="3"/>
      <c r="C17" s="3"/>
    </row>
    <row r="18" spans="1:6" s="2" customFormat="1" ht="15" customHeight="1" x14ac:dyDescent="0.2">
      <c r="A18" s="247" t="s">
        <v>412</v>
      </c>
      <c r="B18" s="248"/>
      <c r="C18" s="248"/>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287</v>
      </c>
      <c r="C22" s="130" t="s">
        <v>489</v>
      </c>
      <c r="D22" s="25"/>
      <c r="E22" s="25"/>
      <c r="F22" s="25"/>
    </row>
    <row r="23" spans="1:6" s="2" customFormat="1" ht="145.5" customHeight="1" x14ac:dyDescent="0.2">
      <c r="A23" s="22" t="s">
        <v>62</v>
      </c>
      <c r="B23" s="32" t="s">
        <v>63</v>
      </c>
      <c r="C23" s="33" t="s">
        <v>491</v>
      </c>
      <c r="D23" s="25"/>
      <c r="E23" s="25"/>
      <c r="F23" s="25"/>
    </row>
    <row r="24" spans="1:6" s="2" customFormat="1" ht="22.5" customHeight="1" x14ac:dyDescent="0.2">
      <c r="A24" s="242"/>
      <c r="B24" s="243"/>
      <c r="C24" s="244"/>
      <c r="D24" s="25"/>
      <c r="E24" s="25"/>
      <c r="F24" s="25"/>
    </row>
    <row r="25" spans="1:6" s="30" customFormat="1" ht="58.5" customHeight="1" x14ac:dyDescent="0.2">
      <c r="A25" s="22" t="s">
        <v>61</v>
      </c>
      <c r="B25" s="96" t="s">
        <v>362</v>
      </c>
      <c r="C25" s="131" t="s">
        <v>432</v>
      </c>
      <c r="D25" s="31"/>
      <c r="E25" s="31"/>
      <c r="F25" s="31"/>
    </row>
    <row r="26" spans="1:6" s="30" customFormat="1" ht="42.75" customHeight="1" x14ac:dyDescent="0.2">
      <c r="A26" s="22" t="s">
        <v>60</v>
      </c>
      <c r="B26" s="96" t="s">
        <v>74</v>
      </c>
      <c r="C26" s="131" t="s">
        <v>553</v>
      </c>
      <c r="D26" s="31"/>
      <c r="E26" s="31"/>
      <c r="F26" s="31"/>
    </row>
    <row r="27" spans="1:6" s="30" customFormat="1" ht="51.75" customHeight="1" x14ac:dyDescent="0.2">
      <c r="A27" s="22" t="s">
        <v>58</v>
      </c>
      <c r="B27" s="96" t="s">
        <v>73</v>
      </c>
      <c r="C27" s="131" t="s">
        <v>502</v>
      </c>
      <c r="D27" s="31"/>
      <c r="E27" s="31"/>
      <c r="F27" s="31"/>
    </row>
    <row r="28" spans="1:6" s="30" customFormat="1" ht="42.75" customHeight="1" x14ac:dyDescent="0.2">
      <c r="A28" s="22" t="s">
        <v>57</v>
      </c>
      <c r="B28" s="96" t="s">
        <v>363</v>
      </c>
      <c r="C28" s="131" t="s">
        <v>429</v>
      </c>
      <c r="D28" s="31"/>
      <c r="E28" s="31"/>
      <c r="F28" s="31"/>
    </row>
    <row r="29" spans="1:6" s="30" customFormat="1" ht="51.75" customHeight="1" x14ac:dyDescent="0.2">
      <c r="A29" s="22" t="s">
        <v>55</v>
      </c>
      <c r="B29" s="96" t="s">
        <v>364</v>
      </c>
      <c r="C29" s="131" t="s">
        <v>429</v>
      </c>
      <c r="D29" s="31"/>
      <c r="E29" s="31"/>
      <c r="F29" s="31"/>
    </row>
    <row r="30" spans="1:6" s="30" customFormat="1" ht="51.75" customHeight="1" x14ac:dyDescent="0.2">
      <c r="A30" s="22" t="s">
        <v>53</v>
      </c>
      <c r="B30" s="96" t="s">
        <v>365</v>
      </c>
      <c r="C30" s="131" t="s">
        <v>429</v>
      </c>
      <c r="D30" s="31"/>
      <c r="E30" s="31"/>
      <c r="F30" s="31"/>
    </row>
    <row r="31" spans="1:6" s="30" customFormat="1" ht="51.75" customHeight="1" x14ac:dyDescent="0.2">
      <c r="A31" s="22" t="s">
        <v>72</v>
      </c>
      <c r="B31" s="36" t="s">
        <v>366</v>
      </c>
      <c r="C31" s="131" t="s">
        <v>431</v>
      </c>
      <c r="D31" s="31"/>
      <c r="E31" s="31"/>
      <c r="F31" s="31"/>
    </row>
    <row r="32" spans="1:6" s="30" customFormat="1" ht="51.75" customHeight="1" x14ac:dyDescent="0.2">
      <c r="A32" s="22" t="s">
        <v>70</v>
      </c>
      <c r="B32" s="36" t="s">
        <v>367</v>
      </c>
      <c r="C32" s="131" t="s">
        <v>431</v>
      </c>
      <c r="D32" s="31"/>
      <c r="E32" s="31"/>
      <c r="F32" s="31"/>
    </row>
    <row r="33" spans="1:6" s="30" customFormat="1" ht="101.25" customHeight="1" x14ac:dyDescent="0.2">
      <c r="A33" s="22" t="s">
        <v>69</v>
      </c>
      <c r="B33" s="36" t="s">
        <v>368</v>
      </c>
      <c r="C33" s="131" t="s">
        <v>528</v>
      </c>
      <c r="D33" s="31"/>
      <c r="E33" s="31"/>
      <c r="F33" s="31"/>
    </row>
    <row r="34" spans="1:6" ht="111" customHeight="1" x14ac:dyDescent="0.25">
      <c r="A34" s="22" t="s">
        <v>382</v>
      </c>
      <c r="B34" s="36" t="s">
        <v>369</v>
      </c>
      <c r="C34" s="131" t="s">
        <v>431</v>
      </c>
      <c r="D34" s="21"/>
      <c r="E34" s="21"/>
      <c r="F34" s="21"/>
    </row>
    <row r="35" spans="1:6" ht="58.5" customHeight="1" x14ac:dyDescent="0.25">
      <c r="A35" s="22" t="s">
        <v>372</v>
      </c>
      <c r="B35" s="36" t="s">
        <v>71</v>
      </c>
      <c r="C35" s="131" t="s">
        <v>429</v>
      </c>
      <c r="D35" s="21"/>
      <c r="E35" s="21"/>
      <c r="F35" s="21"/>
    </row>
    <row r="36" spans="1:6" ht="51.75" customHeight="1" x14ac:dyDescent="0.25">
      <c r="A36" s="22" t="s">
        <v>383</v>
      </c>
      <c r="B36" s="36" t="s">
        <v>370</v>
      </c>
      <c r="C36" s="131" t="s">
        <v>429</v>
      </c>
      <c r="D36" s="21"/>
      <c r="E36" s="21"/>
      <c r="F36" s="21"/>
    </row>
    <row r="37" spans="1:6" ht="43.5" customHeight="1" x14ac:dyDescent="0.25">
      <c r="A37" s="22" t="s">
        <v>373</v>
      </c>
      <c r="B37" s="36" t="s">
        <v>371</v>
      </c>
      <c r="C37" s="131" t="s">
        <v>431</v>
      </c>
      <c r="D37" s="21"/>
      <c r="E37" s="21"/>
      <c r="F37" s="21"/>
    </row>
    <row r="38" spans="1:6" ht="43.5" customHeight="1" x14ac:dyDescent="0.25">
      <c r="A38" s="22" t="s">
        <v>384</v>
      </c>
      <c r="B38" s="36" t="s">
        <v>223</v>
      </c>
      <c r="C38" s="131" t="s">
        <v>429</v>
      </c>
      <c r="D38" s="21"/>
      <c r="E38" s="21"/>
      <c r="F38" s="21"/>
    </row>
    <row r="39" spans="1:6" ht="23.25" customHeight="1" x14ac:dyDescent="0.25">
      <c r="A39" s="242"/>
      <c r="B39" s="243"/>
      <c r="C39" s="244"/>
      <c r="D39" s="21"/>
      <c r="E39" s="21"/>
      <c r="F39" s="21"/>
    </row>
    <row r="40" spans="1:6" ht="63" x14ac:dyDescent="0.25">
      <c r="A40" s="22" t="s">
        <v>374</v>
      </c>
      <c r="B40" s="36" t="s">
        <v>425</v>
      </c>
      <c r="C40" s="131" t="s">
        <v>492</v>
      </c>
      <c r="D40" s="21"/>
      <c r="E40" s="21"/>
      <c r="F40" s="21"/>
    </row>
    <row r="41" spans="1:6" ht="105.75" customHeight="1" x14ac:dyDescent="0.25">
      <c r="A41" s="22" t="s">
        <v>385</v>
      </c>
      <c r="B41" s="36" t="s">
        <v>407</v>
      </c>
      <c r="C41" s="131" t="s">
        <v>451</v>
      </c>
      <c r="D41" s="21"/>
      <c r="E41" s="21"/>
      <c r="F41" s="21"/>
    </row>
    <row r="42" spans="1:6" ht="83.25" customHeight="1" x14ac:dyDescent="0.25">
      <c r="A42" s="22" t="s">
        <v>375</v>
      </c>
      <c r="B42" s="36" t="s">
        <v>422</v>
      </c>
      <c r="C42" s="131" t="s">
        <v>451</v>
      </c>
      <c r="D42" s="21"/>
      <c r="E42" s="21"/>
      <c r="F42" s="21"/>
    </row>
    <row r="43" spans="1:6" ht="186" customHeight="1" x14ac:dyDescent="0.25">
      <c r="A43" s="22" t="s">
        <v>388</v>
      </c>
      <c r="B43" s="36" t="s">
        <v>389</v>
      </c>
      <c r="C43" s="131" t="s">
        <v>451</v>
      </c>
      <c r="D43" s="21"/>
      <c r="E43" s="21"/>
      <c r="F43" s="21"/>
    </row>
    <row r="44" spans="1:6" ht="111" customHeight="1" x14ac:dyDescent="0.25">
      <c r="A44" s="22" t="s">
        <v>376</v>
      </c>
      <c r="B44" s="36" t="s">
        <v>413</v>
      </c>
      <c r="C44" s="131" t="s">
        <v>493</v>
      </c>
      <c r="D44" s="21"/>
      <c r="E44" s="21"/>
      <c r="F44" s="21"/>
    </row>
    <row r="45" spans="1:6" ht="120" customHeight="1" x14ac:dyDescent="0.25">
      <c r="A45" s="22" t="s">
        <v>408</v>
      </c>
      <c r="B45" s="36" t="s">
        <v>414</v>
      </c>
      <c r="C45" s="131" t="s">
        <v>451</v>
      </c>
      <c r="D45" s="21"/>
      <c r="E45" s="21"/>
      <c r="F45" s="21"/>
    </row>
    <row r="46" spans="1:6" ht="101.25" customHeight="1" x14ac:dyDescent="0.25">
      <c r="A46" s="22" t="s">
        <v>377</v>
      </c>
      <c r="B46" s="36" t="s">
        <v>415</v>
      </c>
      <c r="C46" s="131" t="s">
        <v>494</v>
      </c>
      <c r="D46" s="21"/>
      <c r="E46" s="21"/>
      <c r="F46" s="21"/>
    </row>
    <row r="47" spans="1:6" ht="18.75" customHeight="1" x14ac:dyDescent="0.25">
      <c r="A47" s="242"/>
      <c r="B47" s="243"/>
      <c r="C47" s="244"/>
      <c r="D47" s="21"/>
      <c r="E47" s="21"/>
      <c r="F47" s="21"/>
    </row>
    <row r="48" spans="1:6" ht="75.75" customHeight="1" x14ac:dyDescent="0.25">
      <c r="A48" s="22" t="s">
        <v>409</v>
      </c>
      <c r="B48" s="36" t="s">
        <v>423</v>
      </c>
      <c r="C48" s="112">
        <v>0.33715729999999994</v>
      </c>
      <c r="D48" s="21"/>
      <c r="E48" s="21"/>
      <c r="F48" s="21"/>
    </row>
    <row r="49" spans="1:6" ht="71.25" customHeight="1" x14ac:dyDescent="0.25">
      <c r="A49" s="22" t="s">
        <v>378</v>
      </c>
      <c r="B49" s="36" t="s">
        <v>424</v>
      </c>
      <c r="C49" s="112">
        <v>0</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2" zoomScaleSheetLayoutView="62"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9" t="s">
        <v>8</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50" t="s">
        <v>454</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6" t="s">
        <v>7</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4" customFormat="1" ht="18.75" x14ac:dyDescent="0.2">
      <c r="A11" s="251" t="str">
        <f>'1. паспорт местоположение'!A12:C12</f>
        <v>L_TP3600.VL.0104</v>
      </c>
      <c r="B11" s="251"/>
      <c r="C11" s="251"/>
      <c r="D11" s="251"/>
      <c r="E11" s="251"/>
      <c r="F11" s="251"/>
      <c r="G11" s="251"/>
      <c r="H11" s="251"/>
      <c r="I11" s="251"/>
      <c r="J11" s="251"/>
      <c r="K11" s="251"/>
      <c r="L11" s="251"/>
      <c r="M11" s="251"/>
      <c r="N11" s="251"/>
      <c r="O11" s="251"/>
      <c r="P11" s="251"/>
      <c r="Q11" s="251"/>
      <c r="R11" s="251"/>
      <c r="S11" s="251"/>
      <c r="T11" s="113"/>
      <c r="U11" s="113"/>
      <c r="V11" s="113"/>
      <c r="W11" s="113"/>
      <c r="X11" s="113"/>
      <c r="Y11" s="113"/>
      <c r="Z11" s="113"/>
      <c r="AA11" s="113"/>
      <c r="AB11" s="113"/>
    </row>
    <row r="12" spans="1:28" s="11"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2" x14ac:dyDescent="0.2">
      <c r="A14" s="250" t="str">
        <f>'1. паспорт местоположение'!A15:C15</f>
        <v>Переустройство ВЛ 110 кВ Демьянская – КС-7 с отпайкой на ПС Нелым, ВЛ 110 кВ Демьянская - Кедровая</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6" t="s">
        <v>5</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7" t="s">
        <v>387</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3" t="s">
        <v>4</v>
      </c>
      <c r="B19" s="253" t="s">
        <v>99</v>
      </c>
      <c r="C19" s="254" t="s">
        <v>302</v>
      </c>
      <c r="D19" s="253" t="s">
        <v>301</v>
      </c>
      <c r="E19" s="253" t="s">
        <v>98</v>
      </c>
      <c r="F19" s="253" t="s">
        <v>97</v>
      </c>
      <c r="G19" s="253" t="s">
        <v>297</v>
      </c>
      <c r="H19" s="253" t="s">
        <v>96</v>
      </c>
      <c r="I19" s="253" t="s">
        <v>95</v>
      </c>
      <c r="J19" s="253" t="s">
        <v>94</v>
      </c>
      <c r="K19" s="253" t="s">
        <v>93</v>
      </c>
      <c r="L19" s="253" t="s">
        <v>92</v>
      </c>
      <c r="M19" s="253" t="s">
        <v>91</v>
      </c>
      <c r="N19" s="253" t="s">
        <v>90</v>
      </c>
      <c r="O19" s="253" t="s">
        <v>89</v>
      </c>
      <c r="P19" s="253" t="s">
        <v>88</v>
      </c>
      <c r="Q19" s="253" t="s">
        <v>300</v>
      </c>
      <c r="R19" s="253"/>
      <c r="S19" s="256" t="s">
        <v>381</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8" t="s">
        <v>298</v>
      </c>
      <c r="R20" s="39" t="s">
        <v>299</v>
      </c>
      <c r="S20" s="256"/>
      <c r="T20" s="26"/>
      <c r="U20" s="26"/>
      <c r="V20" s="26"/>
      <c r="W20" s="26"/>
      <c r="X20" s="26"/>
      <c r="Y20" s="26"/>
      <c r="Z20" s="25"/>
      <c r="AA20" s="25"/>
      <c r="AB20" s="25"/>
    </row>
    <row r="21" spans="1:28" s="2" customFormat="1" ht="18.75" x14ac:dyDescent="0.2">
      <c r="A21" s="38">
        <v>1</v>
      </c>
      <c r="B21" s="42">
        <v>2</v>
      </c>
      <c r="C21" s="38">
        <v>3</v>
      </c>
      <c r="D21" s="42">
        <v>4</v>
      </c>
      <c r="E21" s="38">
        <v>5</v>
      </c>
      <c r="F21" s="42">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8.75" x14ac:dyDescent="0.2">
      <c r="A22" s="108"/>
      <c r="B22" s="110"/>
      <c r="C22" s="110"/>
      <c r="D22" s="108"/>
      <c r="E22" s="111"/>
      <c r="F22" s="111"/>
      <c r="G22" s="111"/>
      <c r="H22" s="108"/>
      <c r="I22" s="110"/>
      <c r="J22" s="108"/>
      <c r="K22" s="110"/>
      <c r="L22" s="110"/>
      <c r="M22" s="110"/>
      <c r="N22" s="110"/>
      <c r="O22" s="110"/>
      <c r="P22" s="110"/>
      <c r="Q22" s="110"/>
      <c r="R22" s="110"/>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M35" sqref="M3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15"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c r="J7" s="114"/>
    </row>
    <row r="8" spans="1:20" s="11" customFormat="1" ht="18.75" x14ac:dyDescent="0.2">
      <c r="A8" s="249" t="s">
        <v>8</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50" t="s">
        <v>454</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50" t="str">
        <f>'1. паспорт местоположение'!A12:C12</f>
        <v>L_TP3600.VL.0104</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9.5" customHeight="1" x14ac:dyDescent="0.2">
      <c r="A16" s="250" t="str">
        <f>'1. паспорт местоположение'!A15:C15</f>
        <v>Переустройство ВЛ 110 кВ Демьянская – КС-7 с отпайкой на ПС Нелым, ВЛ 110 кВ Демьянская - Кедровая</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6" t="s">
        <v>5</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8" t="s">
        <v>392</v>
      </c>
      <c r="B19" s="248"/>
      <c r="C19" s="248"/>
      <c r="D19" s="248"/>
      <c r="E19" s="248"/>
      <c r="F19" s="248"/>
      <c r="G19" s="248"/>
      <c r="H19" s="248"/>
      <c r="I19" s="248"/>
      <c r="J19" s="248"/>
      <c r="K19" s="248"/>
      <c r="L19" s="248"/>
      <c r="M19" s="248"/>
      <c r="N19" s="248"/>
      <c r="O19" s="248"/>
      <c r="P19" s="248"/>
      <c r="Q19" s="248"/>
      <c r="R19" s="248"/>
      <c r="S19" s="248"/>
      <c r="T19" s="248"/>
    </row>
    <row r="20" spans="1:113" s="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4</v>
      </c>
      <c r="B21" s="261" t="s">
        <v>214</v>
      </c>
      <c r="C21" s="262"/>
      <c r="D21" s="265" t="s">
        <v>121</v>
      </c>
      <c r="E21" s="261" t="s">
        <v>420</v>
      </c>
      <c r="F21" s="262"/>
      <c r="G21" s="261" t="s">
        <v>233</v>
      </c>
      <c r="H21" s="262"/>
      <c r="I21" s="261" t="s">
        <v>120</v>
      </c>
      <c r="J21" s="262"/>
      <c r="K21" s="265" t="s">
        <v>119</v>
      </c>
      <c r="L21" s="261" t="s">
        <v>118</v>
      </c>
      <c r="M21" s="262"/>
      <c r="N21" s="261" t="s">
        <v>416</v>
      </c>
      <c r="O21" s="262"/>
      <c r="P21" s="265" t="s">
        <v>117</v>
      </c>
      <c r="Q21" s="271" t="s">
        <v>116</v>
      </c>
      <c r="R21" s="272"/>
      <c r="S21" s="271" t="s">
        <v>115</v>
      </c>
      <c r="T21" s="273"/>
    </row>
    <row r="22" spans="1:113" ht="204.75" customHeight="1" x14ac:dyDescent="0.25">
      <c r="A22" s="269"/>
      <c r="B22" s="263"/>
      <c r="C22" s="264"/>
      <c r="D22" s="267"/>
      <c r="E22" s="263"/>
      <c r="F22" s="264"/>
      <c r="G22" s="263"/>
      <c r="H22" s="264"/>
      <c r="I22" s="263"/>
      <c r="J22" s="264"/>
      <c r="K22" s="266"/>
      <c r="L22" s="263"/>
      <c r="M22" s="264"/>
      <c r="N22" s="263"/>
      <c r="O22" s="264"/>
      <c r="P22" s="266"/>
      <c r="Q22" s="79" t="s">
        <v>114</v>
      </c>
      <c r="R22" s="79" t="s">
        <v>391</v>
      </c>
      <c r="S22" s="79" t="s">
        <v>113</v>
      </c>
      <c r="T22" s="79" t="s">
        <v>112</v>
      </c>
    </row>
    <row r="23" spans="1:113" ht="51.75" customHeight="1" x14ac:dyDescent="0.25">
      <c r="A23" s="270"/>
      <c r="B23" s="97" t="s">
        <v>110</v>
      </c>
      <c r="C23" s="97" t="s">
        <v>111</v>
      </c>
      <c r="D23" s="266"/>
      <c r="E23" s="97" t="s">
        <v>110</v>
      </c>
      <c r="F23" s="97" t="s">
        <v>111</v>
      </c>
      <c r="G23" s="97" t="s">
        <v>110</v>
      </c>
      <c r="H23" s="97" t="s">
        <v>111</v>
      </c>
      <c r="I23" s="97" t="s">
        <v>110</v>
      </c>
      <c r="J23" s="116" t="s">
        <v>111</v>
      </c>
      <c r="K23" s="97" t="s">
        <v>110</v>
      </c>
      <c r="L23" s="97" t="s">
        <v>110</v>
      </c>
      <c r="M23" s="97" t="s">
        <v>111</v>
      </c>
      <c r="N23" s="97" t="s">
        <v>110</v>
      </c>
      <c r="O23" s="97" t="s">
        <v>111</v>
      </c>
      <c r="P23" s="98" t="s">
        <v>110</v>
      </c>
      <c r="Q23" s="79" t="s">
        <v>110</v>
      </c>
      <c r="R23" s="79" t="s">
        <v>110</v>
      </c>
      <c r="S23" s="79" t="s">
        <v>110</v>
      </c>
      <c r="T23" s="79" t="s">
        <v>110</v>
      </c>
    </row>
    <row r="24" spans="1:113" x14ac:dyDescent="0.25">
      <c r="A24" s="55">
        <v>1</v>
      </c>
      <c r="B24" s="55">
        <v>2</v>
      </c>
      <c r="C24" s="55">
        <v>3</v>
      </c>
      <c r="D24" s="55">
        <v>4</v>
      </c>
      <c r="E24" s="55">
        <v>5</v>
      </c>
      <c r="F24" s="55">
        <v>6</v>
      </c>
      <c r="G24" s="55">
        <v>7</v>
      </c>
      <c r="H24" s="55">
        <v>8</v>
      </c>
      <c r="I24" s="55">
        <v>9</v>
      </c>
      <c r="J24" s="117">
        <v>10</v>
      </c>
      <c r="K24" s="55">
        <v>11</v>
      </c>
      <c r="L24" s="55">
        <v>12</v>
      </c>
      <c r="M24" s="55">
        <v>13</v>
      </c>
      <c r="N24" s="55">
        <v>14</v>
      </c>
      <c r="O24" s="55">
        <v>15</v>
      </c>
      <c r="P24" s="55">
        <v>16</v>
      </c>
      <c r="Q24" s="55">
        <v>17</v>
      </c>
      <c r="R24" s="55">
        <v>18</v>
      </c>
      <c r="S24" s="55">
        <v>19</v>
      </c>
      <c r="T24" s="55">
        <v>20</v>
      </c>
    </row>
    <row r="25" spans="1:113" s="54"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s="52" customFormat="1" ht="12.75" x14ac:dyDescent="0.2">
      <c r="B26" s="53"/>
      <c r="C26" s="53"/>
      <c r="J26" s="119"/>
      <c r="K26" s="53"/>
    </row>
    <row r="27" spans="1:113" s="52" customFormat="1" x14ac:dyDescent="0.25">
      <c r="B27" s="50" t="s">
        <v>109</v>
      </c>
      <c r="C27" s="50"/>
      <c r="D27" s="50"/>
      <c r="E27" s="50"/>
      <c r="F27" s="50"/>
      <c r="G27" s="50"/>
      <c r="H27" s="50"/>
      <c r="I27" s="50"/>
      <c r="J27" s="120"/>
      <c r="K27" s="50"/>
      <c r="L27" s="50"/>
      <c r="M27" s="50"/>
      <c r="N27" s="50"/>
      <c r="O27" s="50"/>
      <c r="P27" s="50"/>
      <c r="Q27" s="50"/>
      <c r="R27" s="50"/>
    </row>
    <row r="28" spans="1:113" x14ac:dyDescent="0.25">
      <c r="B28" s="260" t="s">
        <v>426</v>
      </c>
      <c r="C28" s="260"/>
      <c r="D28" s="260"/>
      <c r="E28" s="260"/>
      <c r="F28" s="260"/>
      <c r="G28" s="260"/>
      <c r="H28" s="260"/>
      <c r="I28" s="260"/>
      <c r="J28" s="260"/>
      <c r="K28" s="260"/>
      <c r="L28" s="260"/>
      <c r="M28" s="260"/>
      <c r="N28" s="260"/>
      <c r="O28" s="260"/>
      <c r="P28" s="260"/>
      <c r="Q28" s="260"/>
      <c r="R28" s="260"/>
    </row>
    <row r="29" spans="1:113" x14ac:dyDescent="0.25">
      <c r="B29" s="50"/>
      <c r="C29" s="50"/>
      <c r="D29" s="50"/>
      <c r="E29" s="50"/>
      <c r="F29" s="50"/>
      <c r="G29" s="50"/>
      <c r="H29" s="50"/>
      <c r="I29" s="50"/>
      <c r="J29" s="12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390</v>
      </c>
      <c r="C30" s="49"/>
      <c r="D30" s="49"/>
      <c r="E30" s="49"/>
      <c r="F30" s="47"/>
      <c r="G30" s="47"/>
      <c r="H30" s="49"/>
      <c r="I30" s="49"/>
      <c r="J30" s="121"/>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108</v>
      </c>
      <c r="C31" s="49"/>
      <c r="D31" s="49"/>
      <c r="E31" s="49"/>
      <c r="F31" s="47"/>
      <c r="G31" s="47"/>
      <c r="H31" s="49"/>
      <c r="I31" s="49"/>
      <c r="J31" s="121"/>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107</v>
      </c>
      <c r="C32" s="49"/>
      <c r="D32" s="49"/>
      <c r="E32" s="49"/>
      <c r="H32" s="49"/>
      <c r="I32" s="49"/>
      <c r="J32" s="121"/>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106</v>
      </c>
      <c r="C33" s="49"/>
      <c r="D33" s="49"/>
      <c r="E33" s="49"/>
      <c r="H33" s="49"/>
      <c r="I33" s="49"/>
      <c r="J33" s="121"/>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121"/>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121"/>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121"/>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121"/>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121"/>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121"/>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J40" s="122"/>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J41" s="122"/>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249" t="s">
        <v>8</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
        <v>454</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6" t="s">
        <v>7</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
        <v>496</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52" t="s">
        <v>538</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x14ac:dyDescent="0.2">
      <c r="E16" s="246" t="s">
        <v>5</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394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4" customFormat="1" ht="21" customHeight="1" x14ac:dyDescent="0.25"/>
    <row r="21" spans="1:27" ht="15.75" customHeight="1" x14ac:dyDescent="0.25">
      <c r="A21" s="279" t="s">
        <v>4</v>
      </c>
      <c r="B21" s="275" t="s">
        <v>400</v>
      </c>
      <c r="C21" s="276"/>
      <c r="D21" s="275" t="s">
        <v>402</v>
      </c>
      <c r="E21" s="276"/>
      <c r="F21" s="271" t="s">
        <v>93</v>
      </c>
      <c r="G21" s="273"/>
      <c r="H21" s="273"/>
      <c r="I21" s="272"/>
      <c r="J21" s="279" t="s">
        <v>403</v>
      </c>
      <c r="K21" s="275" t="s">
        <v>404</v>
      </c>
      <c r="L21" s="276"/>
      <c r="M21" s="275" t="s">
        <v>405</v>
      </c>
      <c r="N21" s="276"/>
      <c r="O21" s="275" t="s">
        <v>393</v>
      </c>
      <c r="P21" s="276"/>
      <c r="Q21" s="275" t="s">
        <v>126</v>
      </c>
      <c r="R21" s="276"/>
      <c r="S21" s="279" t="s">
        <v>125</v>
      </c>
      <c r="T21" s="279" t="s">
        <v>406</v>
      </c>
      <c r="U21" s="279" t="s">
        <v>401</v>
      </c>
      <c r="V21" s="275" t="s">
        <v>124</v>
      </c>
      <c r="W21" s="276"/>
      <c r="X21" s="271" t="s">
        <v>116</v>
      </c>
      <c r="Y21" s="273"/>
      <c r="Z21" s="271" t="s">
        <v>115</v>
      </c>
      <c r="AA21" s="273"/>
    </row>
    <row r="22" spans="1:27" ht="216" customHeight="1" x14ac:dyDescent="0.25">
      <c r="A22" s="280"/>
      <c r="B22" s="277"/>
      <c r="C22" s="278"/>
      <c r="D22" s="277"/>
      <c r="E22" s="278"/>
      <c r="F22" s="271" t="s">
        <v>123</v>
      </c>
      <c r="G22" s="272"/>
      <c r="H22" s="271" t="s">
        <v>122</v>
      </c>
      <c r="I22" s="272"/>
      <c r="J22" s="281"/>
      <c r="K22" s="277"/>
      <c r="L22" s="278"/>
      <c r="M22" s="277"/>
      <c r="N22" s="278"/>
      <c r="O22" s="277"/>
      <c r="P22" s="278"/>
      <c r="Q22" s="277"/>
      <c r="R22" s="278"/>
      <c r="S22" s="281"/>
      <c r="T22" s="281"/>
      <c r="U22" s="281"/>
      <c r="V22" s="277"/>
      <c r="W22" s="278"/>
      <c r="X22" s="79" t="s">
        <v>114</v>
      </c>
      <c r="Y22" s="79" t="s">
        <v>391</v>
      </c>
      <c r="Z22" s="79" t="s">
        <v>113</v>
      </c>
      <c r="AA22" s="79" t="s">
        <v>112</v>
      </c>
    </row>
    <row r="23" spans="1:27" ht="60" customHeight="1" x14ac:dyDescent="0.25">
      <c r="A23" s="281"/>
      <c r="B23" s="95" t="s">
        <v>110</v>
      </c>
      <c r="C23" s="95"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77.25" customHeight="1" x14ac:dyDescent="0.25">
      <c r="A25" s="79">
        <v>1</v>
      </c>
      <c r="B25" s="79"/>
      <c r="C25" s="79"/>
      <c r="D25" s="79"/>
      <c r="E25" s="79"/>
      <c r="F25" s="79"/>
      <c r="G25" s="79"/>
      <c r="H25" s="79"/>
      <c r="I25" s="79"/>
      <c r="J25" s="79"/>
      <c r="K25" s="279"/>
      <c r="L25" s="279"/>
      <c r="M25" s="79"/>
      <c r="N25" s="79"/>
      <c r="O25" s="123"/>
      <c r="P25" s="123"/>
      <c r="Q25" s="79"/>
      <c r="R25" s="79"/>
      <c r="S25" s="79"/>
      <c r="T25" s="79"/>
      <c r="U25" s="79"/>
      <c r="V25" s="79"/>
      <c r="W25" s="79"/>
      <c r="X25" s="79"/>
      <c r="Y25" s="123"/>
      <c r="Z25" s="79"/>
      <c r="AA25" s="79"/>
    </row>
    <row r="26" spans="1:27" ht="81" customHeight="1" x14ac:dyDescent="0.25">
      <c r="A26" s="79">
        <v>2</v>
      </c>
      <c r="B26" s="79"/>
      <c r="C26" s="79"/>
      <c r="D26" s="79"/>
      <c r="E26" s="79"/>
      <c r="F26" s="79"/>
      <c r="G26" s="79"/>
      <c r="H26" s="79"/>
      <c r="I26" s="79"/>
      <c r="J26" s="123"/>
      <c r="K26" s="281"/>
      <c r="L26" s="281"/>
      <c r="M26" s="79"/>
      <c r="N26" s="79"/>
      <c r="O26" s="123"/>
      <c r="P26" s="123"/>
      <c r="Q26" s="79"/>
      <c r="R26" s="79"/>
      <c r="S26" s="123"/>
      <c r="T26" s="123"/>
      <c r="U26" s="123"/>
      <c r="V26" s="79"/>
      <c r="W26" s="79"/>
      <c r="X26" s="79"/>
      <c r="Y26" s="123"/>
      <c r="Z26" s="79"/>
      <c r="AA26" s="7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9">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2" zoomScaleSheetLayoutView="62" workbookViewId="0">
      <selection activeCell="C28" sqref="C28:C30"/>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45" t="str">
        <f>'1. паспорт местоположение'!A5:C5</f>
        <v>Год раскрытия информации: 2023 год</v>
      </c>
      <c r="B5" s="245"/>
      <c r="C5" s="24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249" t="s">
        <v>8</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50" t="s">
        <v>454</v>
      </c>
      <c r="B9" s="250"/>
      <c r="C9" s="250"/>
      <c r="D9" s="7"/>
      <c r="E9" s="7"/>
      <c r="F9" s="7"/>
      <c r="G9" s="7"/>
      <c r="H9" s="12"/>
      <c r="I9" s="12"/>
      <c r="J9" s="12"/>
      <c r="K9" s="12"/>
      <c r="L9" s="12"/>
      <c r="M9" s="12"/>
      <c r="N9" s="12"/>
      <c r="O9" s="12"/>
      <c r="P9" s="12"/>
      <c r="Q9" s="12"/>
      <c r="R9" s="12"/>
      <c r="S9" s="12"/>
      <c r="T9" s="12"/>
      <c r="U9" s="12"/>
    </row>
    <row r="10" spans="1:29" s="11" customFormat="1" ht="18.75" x14ac:dyDescent="0.2">
      <c r="A10" s="246" t="s">
        <v>7</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местоположение'!A12:C12</f>
        <v>L_TP3600.VL.0104</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6" t="s">
        <v>6</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32.25" customHeight="1" x14ac:dyDescent="0.2">
      <c r="A15" s="252" t="str">
        <f>'1. паспорт местоположение'!A15:C15</f>
        <v>Переустройство ВЛ 110 кВ Демьянская – КС-7 с отпайкой на ПС Нелым, ВЛ 110 кВ Демьянская - Кедровая</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6" t="s">
        <v>5</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7" t="s">
        <v>386</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398</v>
      </c>
      <c r="C22" s="28" t="s">
        <v>490</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488</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418</v>
      </c>
      <c r="C24" s="23" t="s">
        <v>567</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419</v>
      </c>
      <c r="C25" s="159" t="s">
        <v>495</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221</v>
      </c>
      <c r="C26" s="33" t="s">
        <v>453</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399</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3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0" t="s">
        <v>494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30" t="s">
        <v>501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9" zoomScaleNormal="80" zoomScaleSheetLayoutView="59"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45" t="str">
        <f>'1. паспорт местоположение'!$A$5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8</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92"/>
      <c r="AB6" s="9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92"/>
      <c r="AB7" s="92"/>
    </row>
    <row r="8" spans="1:28" x14ac:dyDescent="0.25">
      <c r="A8" s="250" t="s">
        <v>454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93"/>
      <c r="AB8" s="93"/>
    </row>
    <row r="9" spans="1:28" ht="15.75"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94"/>
      <c r="AB9" s="9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92"/>
      <c r="AB10" s="92"/>
    </row>
    <row r="11" spans="1:28" x14ac:dyDescent="0.25">
      <c r="A11" s="250" t="s">
        <v>496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93"/>
      <c r="AB11" s="93"/>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94"/>
      <c r="AB12" s="9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x14ac:dyDescent="0.25">
      <c r="A14" s="250" t="str">
        <f>'1. паспорт местоположение'!A15:C15</f>
        <v>Переустройство ВЛ 110 кВ Демьянская – КС-7 с отпайкой на ПС Нелым, ВЛ 110 кВ Демьянская - Кедровая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3"/>
      <c r="AB14" s="93"/>
    </row>
    <row r="15" spans="1:28" ht="15.75"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94"/>
      <c r="AB15" s="9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01"/>
      <c r="AB16" s="10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01"/>
      <c r="AB17" s="10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01"/>
      <c r="AB18" s="10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01"/>
      <c r="AB19" s="10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02"/>
      <c r="AB20" s="10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02"/>
      <c r="AB21" s="102"/>
    </row>
    <row r="22" spans="1:28" x14ac:dyDescent="0.25">
      <c r="A22" s="288" t="s">
        <v>417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03"/>
      <c r="AB22" s="103"/>
    </row>
    <row r="23" spans="1:28" ht="32.25" customHeight="1" x14ac:dyDescent="0.25">
      <c r="A23" s="282" t="s">
        <v>295</v>
      </c>
      <c r="B23" s="283"/>
      <c r="C23" s="283"/>
      <c r="D23" s="283"/>
      <c r="E23" s="283"/>
      <c r="F23" s="283"/>
      <c r="G23" s="283"/>
      <c r="H23" s="283"/>
      <c r="I23" s="283"/>
      <c r="J23" s="283"/>
      <c r="K23" s="283"/>
      <c r="L23" s="284"/>
      <c r="M23" s="285" t="s">
        <v>296</v>
      </c>
      <c r="N23" s="285"/>
      <c r="O23" s="285"/>
      <c r="P23" s="285"/>
      <c r="Q23" s="285"/>
      <c r="R23" s="285"/>
      <c r="S23" s="285"/>
      <c r="T23" s="285"/>
      <c r="U23" s="285"/>
      <c r="V23" s="285"/>
      <c r="W23" s="285"/>
      <c r="X23" s="285"/>
      <c r="Y23" s="285"/>
      <c r="Z23" s="285"/>
    </row>
    <row r="24" spans="1:28" ht="151.5" customHeight="1" x14ac:dyDescent="0.25">
      <c r="A24" s="158" t="s">
        <v>224</v>
      </c>
      <c r="B24" s="77" t="s">
        <v>231</v>
      </c>
      <c r="C24" s="158" t="s">
        <v>289</v>
      </c>
      <c r="D24" s="158" t="s">
        <v>225</v>
      </c>
      <c r="E24" s="158" t="s">
        <v>290</v>
      </c>
      <c r="F24" s="158" t="s">
        <v>292</v>
      </c>
      <c r="G24" s="158" t="s">
        <v>291</v>
      </c>
      <c r="H24" s="158" t="s">
        <v>226</v>
      </c>
      <c r="I24" s="158" t="s">
        <v>293</v>
      </c>
      <c r="J24" s="158" t="s">
        <v>232</v>
      </c>
      <c r="K24" s="77" t="s">
        <v>230</v>
      </c>
      <c r="L24" s="77" t="s">
        <v>227</v>
      </c>
      <c r="M24" s="78" t="s">
        <v>239</v>
      </c>
      <c r="N24" s="77" t="s">
        <v>428</v>
      </c>
      <c r="O24" s="158" t="s">
        <v>237</v>
      </c>
      <c r="P24" s="158" t="s">
        <v>238</v>
      </c>
      <c r="Q24" s="158" t="s">
        <v>236</v>
      </c>
      <c r="R24" s="158" t="s">
        <v>226</v>
      </c>
      <c r="S24" s="158" t="s">
        <v>235</v>
      </c>
      <c r="T24" s="158" t="s">
        <v>234</v>
      </c>
      <c r="U24" s="158" t="s">
        <v>288</v>
      </c>
      <c r="V24" s="158" t="s">
        <v>236</v>
      </c>
      <c r="W24" s="83" t="s">
        <v>229</v>
      </c>
      <c r="X24" s="83" t="s">
        <v>241</v>
      </c>
      <c r="Y24" s="83" t="s">
        <v>242</v>
      </c>
      <c r="Z24" s="85" t="s">
        <v>240</v>
      </c>
    </row>
    <row r="25" spans="1:28" ht="16.5" customHeight="1" x14ac:dyDescent="0.25">
      <c r="A25" s="158">
        <v>1</v>
      </c>
      <c r="B25" s="77">
        <v>2</v>
      </c>
      <c r="C25" s="158">
        <v>3</v>
      </c>
      <c r="D25" s="77">
        <v>4</v>
      </c>
      <c r="E25" s="158">
        <v>5</v>
      </c>
      <c r="F25" s="77">
        <v>6</v>
      </c>
      <c r="G25" s="158">
        <v>7</v>
      </c>
      <c r="H25" s="77">
        <v>8</v>
      </c>
      <c r="I25" s="158">
        <v>9</v>
      </c>
      <c r="J25" s="77">
        <v>10</v>
      </c>
      <c r="K25" s="158">
        <v>11</v>
      </c>
      <c r="L25" s="77">
        <v>12</v>
      </c>
      <c r="M25" s="158">
        <v>13</v>
      </c>
      <c r="N25" s="77">
        <v>14</v>
      </c>
      <c r="O25" s="158">
        <v>15</v>
      </c>
      <c r="P25" s="77">
        <v>16</v>
      </c>
      <c r="Q25" s="158">
        <v>17</v>
      </c>
      <c r="R25" s="77">
        <v>18</v>
      </c>
      <c r="S25" s="158">
        <v>19</v>
      </c>
      <c r="T25" s="77">
        <v>20</v>
      </c>
      <c r="U25" s="158">
        <v>21</v>
      </c>
      <c r="V25" s="77">
        <v>22</v>
      </c>
      <c r="W25" s="158">
        <v>23</v>
      </c>
      <c r="X25" s="77">
        <v>24</v>
      </c>
      <c r="Y25" s="158">
        <v>25</v>
      </c>
      <c r="Z25" s="77">
        <v>26</v>
      </c>
    </row>
    <row r="26" spans="1:28" s="129" customFormat="1" ht="120" x14ac:dyDescent="0.25">
      <c r="A26" s="74" t="s">
        <v>497</v>
      </c>
      <c r="B26" s="126" t="s">
        <v>498</v>
      </c>
      <c r="C26" s="127">
        <v>1.27</v>
      </c>
      <c r="D26" s="74">
        <v>17</v>
      </c>
      <c r="E26" s="74"/>
      <c r="F26" s="127">
        <f>C26*D26</f>
        <v>21.59</v>
      </c>
      <c r="G26" s="74"/>
      <c r="H26" s="74">
        <v>226732</v>
      </c>
      <c r="I26" s="74">
        <f>F26/H26</f>
        <v>9.5222553499285499E-5</v>
      </c>
      <c r="J26" s="74">
        <f>D26/H26</f>
        <v>7.4978388582114564E-5</v>
      </c>
      <c r="K26" s="74" t="s">
        <v>499</v>
      </c>
      <c r="L26" s="74"/>
      <c r="M26" s="75"/>
      <c r="N26" s="74">
        <v>1</v>
      </c>
      <c r="O26" s="127">
        <f>P26*D26</f>
        <v>21.08</v>
      </c>
      <c r="P26" s="127">
        <v>1.24</v>
      </c>
      <c r="Q26" s="74">
        <f>P26/R26</f>
        <v>5.468215994531784E-6</v>
      </c>
      <c r="R26" s="74">
        <v>226765</v>
      </c>
      <c r="S26" s="128">
        <f>O26/R26</f>
        <v>9.2959671907040316E-5</v>
      </c>
      <c r="T26" s="128">
        <f>D26/R26</f>
        <v>7.4967477344387368E-5</v>
      </c>
      <c r="U26" s="74"/>
      <c r="V26" s="74"/>
      <c r="W26" s="204">
        <f>S26-I26</f>
        <v>-2.2628815922451823E-6</v>
      </c>
      <c r="X26" s="204">
        <f>T26-J26</f>
        <v>-1.0911237727196602E-8</v>
      </c>
      <c r="Y26" s="74"/>
      <c r="Z26" s="126" t="s">
        <v>500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31" spans="1:28" x14ac:dyDescent="0.25">
      <c r="A31" s="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4" zoomScaleSheetLayoutView="64"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249" t="s">
        <v>8</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8.75" x14ac:dyDescent="0.2">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8.75" x14ac:dyDescent="0.2">
      <c r="A9" s="250" t="s">
        <v>454</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6" t="s">
        <v>7</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8.75" x14ac:dyDescent="0.2">
      <c r="A12" s="250" t="str">
        <f>'1. паспорт местоположение'!A12:C12</f>
        <v>L_TP3600.VL.0104</v>
      </c>
      <c r="B12" s="250"/>
      <c r="C12" s="250"/>
      <c r="D12" s="250"/>
      <c r="E12" s="250"/>
      <c r="F12" s="250"/>
      <c r="G12" s="250"/>
      <c r="H12" s="250"/>
      <c r="I12" s="250"/>
      <c r="J12" s="250"/>
      <c r="K12" s="250"/>
      <c r="L12" s="250"/>
      <c r="M12" s="250"/>
      <c r="N12" s="250"/>
      <c r="O12" s="250"/>
      <c r="P12" s="12"/>
      <c r="Q12" s="12"/>
      <c r="R12" s="12"/>
      <c r="S12" s="12"/>
      <c r="T12" s="12"/>
      <c r="U12" s="12"/>
      <c r="V12" s="12"/>
      <c r="W12" s="12"/>
      <c r="X12" s="12"/>
      <c r="Y12" s="12"/>
      <c r="Z12" s="12"/>
    </row>
    <row r="13" spans="1:28" s="11" customFormat="1" ht="18.75" x14ac:dyDescent="0.2">
      <c r="A13" s="246" t="s">
        <v>6</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2" x14ac:dyDescent="0.2">
      <c r="A15" s="250" t="str">
        <f>'1. паспорт местоположение'!A15:C15</f>
        <v>Переустройство ВЛ 110 кВ Демьянская – КС-7 с отпайкой на ПС Нелым, ВЛ 110 кВ Демьянская - Кедровая</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5</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89" t="s">
        <v>395</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3" t="s">
        <v>4</v>
      </c>
      <c r="B19" s="253" t="s">
        <v>87</v>
      </c>
      <c r="C19" s="253" t="s">
        <v>86</v>
      </c>
      <c r="D19" s="253" t="s">
        <v>75</v>
      </c>
      <c r="E19" s="290" t="s">
        <v>85</v>
      </c>
      <c r="F19" s="291"/>
      <c r="G19" s="291"/>
      <c r="H19" s="291"/>
      <c r="I19" s="292"/>
      <c r="J19" s="253" t="s">
        <v>84</v>
      </c>
      <c r="K19" s="253"/>
      <c r="L19" s="253"/>
      <c r="M19" s="253"/>
      <c r="N19" s="253"/>
      <c r="O19" s="253"/>
      <c r="P19" s="3"/>
      <c r="Q19" s="3"/>
      <c r="R19" s="3"/>
      <c r="S19" s="3"/>
      <c r="T19" s="3"/>
      <c r="U19" s="3"/>
      <c r="V19" s="3"/>
      <c r="W19" s="3"/>
    </row>
    <row r="20" spans="1:26" s="2" customFormat="1" ht="51" customHeight="1" x14ac:dyDescent="0.2">
      <c r="A20" s="253"/>
      <c r="B20" s="253"/>
      <c r="C20" s="253"/>
      <c r="D20" s="253"/>
      <c r="E20" s="38" t="s">
        <v>83</v>
      </c>
      <c r="F20" s="38" t="s">
        <v>82</v>
      </c>
      <c r="G20" s="38" t="s">
        <v>81</v>
      </c>
      <c r="H20" s="38" t="s">
        <v>80</v>
      </c>
      <c r="I20" s="38" t="s">
        <v>79</v>
      </c>
      <c r="J20" s="38" t="s">
        <v>78</v>
      </c>
      <c r="K20" s="38" t="s">
        <v>3</v>
      </c>
      <c r="L20" s="45" t="s">
        <v>2</v>
      </c>
      <c r="M20" s="44" t="s">
        <v>222</v>
      </c>
      <c r="N20" s="44" t="s">
        <v>77</v>
      </c>
      <c r="O20" s="44"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1"/>
      <c r="B22" s="43"/>
      <c r="C22" s="29"/>
      <c r="D22" s="29"/>
      <c r="E22" s="29"/>
      <c r="F22" s="29"/>
      <c r="G22" s="29"/>
      <c r="H22" s="29"/>
      <c r="I22" s="29"/>
      <c r="J22" s="40"/>
      <c r="K22" s="40"/>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503</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ht="18.75" x14ac:dyDescent="0.3">
      <c r="A6" s="164"/>
      <c r="B6" s="17"/>
      <c r="C6" s="17"/>
      <c r="D6" s="17"/>
      <c r="E6" s="17"/>
      <c r="F6" s="17"/>
      <c r="G6" s="17"/>
      <c r="H6" s="17"/>
      <c r="I6" s="165"/>
      <c r="J6" s="165"/>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ht="18.75" x14ac:dyDescent="0.2">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7"/>
      <c r="AA8" s="17"/>
      <c r="AB8" s="17"/>
      <c r="AC8" s="17"/>
      <c r="AD8" s="17"/>
      <c r="AE8" s="17"/>
      <c r="AF8" s="17"/>
      <c r="AG8" s="17"/>
      <c r="AH8" s="17"/>
      <c r="AI8" s="17"/>
      <c r="AJ8" s="17"/>
      <c r="AK8" s="17"/>
      <c r="AL8" s="17"/>
      <c r="AM8" s="17"/>
      <c r="AN8" s="17"/>
      <c r="AO8" s="17"/>
      <c r="AP8" s="17"/>
      <c r="AQ8" s="17"/>
      <c r="AR8" s="17"/>
    </row>
    <row r="9" spans="1:44" x14ac:dyDescent="0.25">
      <c r="A9" s="359" t="s">
        <v>454</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ht="18.75" x14ac:dyDescent="0.2">
      <c r="A11" s="166"/>
      <c r="B11" s="166"/>
      <c r="C11" s="166"/>
      <c r="D11" s="166"/>
      <c r="E11" s="166"/>
      <c r="F11" s="166"/>
      <c r="G11" s="166"/>
      <c r="H11" s="166"/>
      <c r="I11" s="166"/>
      <c r="J11" s="166"/>
      <c r="K11" s="166"/>
      <c r="L11" s="167"/>
      <c r="M11" s="167"/>
      <c r="N11" s="167"/>
      <c r="O11" s="167"/>
      <c r="P11" s="167"/>
      <c r="Q11" s="167"/>
      <c r="R11" s="167"/>
      <c r="S11" s="167"/>
      <c r="T11" s="167"/>
      <c r="U11" s="167"/>
      <c r="V11" s="167"/>
      <c r="W11" s="167"/>
      <c r="X11" s="167"/>
      <c r="Y11" s="167"/>
      <c r="Z11" s="17"/>
      <c r="AA11" s="17"/>
      <c r="AB11" s="17"/>
      <c r="AC11" s="17"/>
      <c r="AD11" s="17"/>
      <c r="AE11" s="17"/>
      <c r="AF11" s="17"/>
      <c r="AG11" s="17"/>
      <c r="AH11" s="17"/>
      <c r="AI11" s="17"/>
      <c r="AJ11" s="17"/>
      <c r="AK11" s="17"/>
      <c r="AL11" s="17"/>
      <c r="AM11" s="17"/>
      <c r="AN11" s="17"/>
      <c r="AO11" s="17"/>
      <c r="AP11" s="17"/>
      <c r="AQ11" s="17"/>
      <c r="AR11" s="17"/>
    </row>
    <row r="12" spans="1:44" x14ac:dyDescent="0.25">
      <c r="A12" s="359" t="str">
        <f>'1. паспорт местоположение'!A12:C12</f>
        <v>L_TP3600.VL.0104</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9"/>
      <c r="AA14" s="169"/>
      <c r="AB14" s="169"/>
      <c r="AC14" s="169"/>
      <c r="AD14" s="169"/>
      <c r="AE14" s="169"/>
      <c r="AF14" s="169"/>
      <c r="AG14" s="169"/>
      <c r="AH14" s="169"/>
      <c r="AI14" s="169"/>
      <c r="AJ14" s="169"/>
      <c r="AK14" s="169"/>
      <c r="AL14" s="169"/>
      <c r="AM14" s="169"/>
      <c r="AN14" s="169"/>
      <c r="AO14" s="169"/>
      <c r="AP14" s="169"/>
      <c r="AQ14" s="169"/>
      <c r="AR14" s="169"/>
    </row>
    <row r="15" spans="1:44" x14ac:dyDescent="0.25">
      <c r="A15" s="361" t="str">
        <f>'1. паспорт местоположение'!A15:C15</f>
        <v>Переустройство ВЛ 110 кВ Демьянская – КС-7 с отпайкой на ПС Нелым, ВЛ 110 кВ Демьянская - Кедровая</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4" ht="18.75"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row>
    <row r="18" spans="1:44" ht="18.75" x14ac:dyDescent="0.25">
      <c r="A18" s="362" t="s">
        <v>504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4" ht="18.75"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3"/>
      <c r="AP19" s="173"/>
      <c r="AQ19" s="173"/>
      <c r="AR19" s="35"/>
    </row>
    <row r="20" spans="1:44" ht="18.75" x14ac:dyDescent="0.3">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3"/>
      <c r="AP20" s="173"/>
      <c r="AQ20" s="173"/>
      <c r="AR20" s="14"/>
    </row>
    <row r="21" spans="1:44" ht="18.75" x14ac:dyDescent="0.3">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3"/>
      <c r="AP21" s="173"/>
      <c r="AQ21" s="173"/>
      <c r="AR21" s="14"/>
    </row>
    <row r="22" spans="1:44"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4"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4" ht="16.5" thickBot="1" x14ac:dyDescent="0.3">
      <c r="A24" s="363" t="s">
        <v>285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75"/>
      <c r="AN24" s="175"/>
      <c r="AO24" s="176"/>
      <c r="AP24" s="176"/>
      <c r="AQ24" s="176"/>
      <c r="AR24" s="176"/>
    </row>
    <row r="25" spans="1:44" x14ac:dyDescent="0.2">
      <c r="A25" s="338" t="s">
        <v>505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77"/>
      <c r="AN25" s="364" t="s">
        <v>284</v>
      </c>
      <c r="AO25" s="364"/>
      <c r="AP25" s="364"/>
      <c r="AQ25" s="358"/>
      <c r="AR25" s="358"/>
    </row>
    <row r="26" spans="1:44" x14ac:dyDescent="0.25">
      <c r="A26" s="309" t="s">
        <v>283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7"/>
      <c r="AN26" s="347" t="s">
        <v>282</v>
      </c>
      <c r="AO26" s="348"/>
      <c r="AP26" s="349"/>
      <c r="AQ26" s="345"/>
      <c r="AR26" s="350"/>
    </row>
    <row r="27" spans="1:44" x14ac:dyDescent="0.25">
      <c r="A27" s="309" t="s">
        <v>281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7"/>
      <c r="AN27" s="347" t="s">
        <v>280</v>
      </c>
      <c r="AO27" s="348"/>
      <c r="AP27" s="349"/>
      <c r="AQ27" s="345"/>
      <c r="AR27" s="350"/>
    </row>
    <row r="28" spans="1:44" ht="16.5" thickBot="1" x14ac:dyDescent="0.3">
      <c r="A28" s="351" t="s">
        <v>279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77"/>
      <c r="AN28" s="354" t="s">
        <v>506</v>
      </c>
      <c r="AO28" s="355"/>
      <c r="AP28" s="356"/>
      <c r="AQ28" s="345"/>
      <c r="AR28" s="350"/>
    </row>
    <row r="29" spans="1:44" x14ac:dyDescent="0.2">
      <c r="A29" s="340" t="s">
        <v>278</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177"/>
      <c r="AN29" s="343"/>
      <c r="AO29" s="344"/>
      <c r="AP29" s="344"/>
      <c r="AQ29" s="345"/>
      <c r="AR29" s="346"/>
    </row>
    <row r="30" spans="1:44" x14ac:dyDescent="0.25">
      <c r="A30" s="309" t="s">
        <v>507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7"/>
      <c r="AN30" s="172"/>
      <c r="AO30" s="172"/>
      <c r="AP30" s="172"/>
      <c r="AQ30" s="172"/>
      <c r="AR30" s="172"/>
    </row>
    <row r="31" spans="1:44" x14ac:dyDescent="0.2">
      <c r="A31" s="309" t="s">
        <v>277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7"/>
      <c r="AN31" s="177"/>
      <c r="AO31" s="178"/>
      <c r="AP31" s="178"/>
      <c r="AQ31" s="178"/>
      <c r="AR31" s="178"/>
    </row>
    <row r="32" spans="1:44" x14ac:dyDescent="0.2">
      <c r="A32" s="309" t="s">
        <v>256</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7"/>
      <c r="AN32" s="177"/>
      <c r="AO32" s="177"/>
      <c r="AP32" s="177"/>
      <c r="AQ32" s="177"/>
      <c r="AR32" s="177"/>
    </row>
    <row r="33" spans="1:44" x14ac:dyDescent="0.2">
      <c r="A33" s="309" t="s">
        <v>276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177"/>
      <c r="AN33" s="177"/>
      <c r="AO33" s="177"/>
      <c r="AP33" s="177"/>
      <c r="AQ33" s="177"/>
      <c r="AR33" s="177"/>
    </row>
    <row r="34" spans="1:44" x14ac:dyDescent="0.2">
      <c r="A34" s="309" t="s">
        <v>275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7"/>
      <c r="AN34" s="177"/>
      <c r="AO34" s="177"/>
      <c r="AP34" s="177"/>
      <c r="AQ34" s="177"/>
      <c r="AR34" s="177"/>
    </row>
    <row r="35" spans="1:44" x14ac:dyDescent="0.2">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7"/>
      <c r="AN35" s="177"/>
      <c r="AO35" s="177"/>
      <c r="AP35" s="177"/>
      <c r="AQ35" s="177"/>
      <c r="AR35" s="177"/>
    </row>
    <row r="36" spans="1:44" ht="16.5" thickBot="1" x14ac:dyDescent="0.25">
      <c r="A36" s="325" t="s">
        <v>249</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77"/>
      <c r="AN36" s="177"/>
      <c r="AO36" s="177"/>
      <c r="AP36" s="177"/>
      <c r="AQ36" s="177"/>
      <c r="AR36" s="177"/>
    </row>
    <row r="37" spans="1:44" x14ac:dyDescent="0.2">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77"/>
      <c r="AN37" s="177"/>
      <c r="AO37" s="177"/>
      <c r="AP37" s="177"/>
      <c r="AQ37" s="177"/>
      <c r="AR37" s="177"/>
    </row>
    <row r="38" spans="1:44" x14ac:dyDescent="0.2">
      <c r="A38" s="309" t="s">
        <v>274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7"/>
      <c r="AN38" s="177"/>
      <c r="AO38" s="177"/>
      <c r="AP38" s="177"/>
      <c r="AQ38" s="177"/>
      <c r="AR38" s="177"/>
    </row>
    <row r="39" spans="1:44" ht="16.5" thickBot="1" x14ac:dyDescent="0.25">
      <c r="A39" s="325" t="s">
        <v>273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77"/>
      <c r="AN39" s="177"/>
      <c r="AO39" s="177"/>
      <c r="AP39" s="177"/>
      <c r="AQ39" s="177"/>
      <c r="AR39" s="177"/>
    </row>
    <row r="40" spans="1:44" x14ac:dyDescent="0.2">
      <c r="A40" s="338" t="s">
        <v>508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77"/>
      <c r="AN40" s="177"/>
      <c r="AO40" s="177"/>
      <c r="AP40" s="177"/>
      <c r="AQ40" s="177"/>
      <c r="AR40" s="177"/>
    </row>
    <row r="41" spans="1:44" x14ac:dyDescent="0.2">
      <c r="A41" s="309" t="s">
        <v>272</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7"/>
      <c r="AN41" s="177"/>
      <c r="AO41" s="177"/>
      <c r="AP41" s="177"/>
      <c r="AQ41" s="177"/>
      <c r="AR41" s="177"/>
    </row>
    <row r="42" spans="1:44" x14ac:dyDescent="0.2">
      <c r="A42" s="309" t="s">
        <v>271</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7"/>
      <c r="AN42" s="177"/>
      <c r="AO42" s="177"/>
      <c r="AP42" s="177"/>
      <c r="AQ42" s="177"/>
      <c r="AR42" s="177"/>
    </row>
    <row r="43" spans="1:44" x14ac:dyDescent="0.2">
      <c r="A43" s="309" t="s">
        <v>270</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7"/>
      <c r="AN43" s="177"/>
      <c r="AO43" s="177"/>
      <c r="AP43" s="177"/>
      <c r="AQ43" s="177"/>
      <c r="AR43" s="177"/>
    </row>
    <row r="44" spans="1:44" x14ac:dyDescent="0.2">
      <c r="A44" s="309" t="s">
        <v>269</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7"/>
      <c r="AN44" s="177"/>
      <c r="AO44" s="177"/>
      <c r="AP44" s="177"/>
      <c r="AQ44" s="177"/>
      <c r="AR44" s="177"/>
    </row>
    <row r="45" spans="1:44" x14ac:dyDescent="0.2">
      <c r="A45" s="309" t="s">
        <v>268</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7"/>
      <c r="AN45" s="177"/>
      <c r="AO45" s="177"/>
      <c r="AP45" s="177"/>
      <c r="AQ45" s="177"/>
      <c r="AR45" s="177"/>
    </row>
    <row r="46" spans="1:44" ht="16.5" thickBot="1" x14ac:dyDescent="0.25">
      <c r="A46" s="331" t="s">
        <v>509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7"/>
      <c r="AN46" s="177"/>
      <c r="AO46" s="177"/>
      <c r="AP46" s="177"/>
      <c r="AQ46" s="177"/>
      <c r="AR46" s="177"/>
    </row>
    <row r="47" spans="1:44" x14ac:dyDescent="0.25">
      <c r="A47" s="334" t="s">
        <v>267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3</v>
      </c>
      <c r="AL47" s="337"/>
      <c r="AM47" s="321" t="s">
        <v>510</v>
      </c>
      <c r="AN47" s="321"/>
      <c r="AO47" s="179" t="s">
        <v>511</v>
      </c>
      <c r="AP47" s="179" t="s">
        <v>512</v>
      </c>
      <c r="AQ47" s="180"/>
      <c r="AR47" s="172"/>
    </row>
    <row r="48" spans="1:44" x14ac:dyDescent="0.25">
      <c r="A48" s="309" t="s">
        <v>266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81"/>
      <c r="AP48" s="181"/>
      <c r="AQ48" s="180"/>
      <c r="AR48" s="172"/>
    </row>
    <row r="49" spans="1:44" x14ac:dyDescent="0.25">
      <c r="A49" s="309" t="s">
        <v>265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81"/>
      <c r="AP49" s="181"/>
      <c r="AQ49" s="180"/>
      <c r="AR49" s="172"/>
    </row>
    <row r="50" spans="1:44" ht="16.5" thickBot="1" x14ac:dyDescent="0.3">
      <c r="A50" s="325" t="s">
        <v>513</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82"/>
      <c r="AP50" s="182"/>
      <c r="AQ50" s="180"/>
      <c r="AR50" s="172"/>
    </row>
    <row r="51" spans="1:44" ht="16.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c r="AR51" s="172"/>
    </row>
    <row r="52" spans="1:44" x14ac:dyDescent="0.25">
      <c r="A52" s="319" t="s">
        <v>264</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510</v>
      </c>
      <c r="AN52" s="321"/>
      <c r="AO52" s="179" t="s">
        <v>511</v>
      </c>
      <c r="AP52" s="179" t="s">
        <v>512</v>
      </c>
      <c r="AQ52" s="180"/>
      <c r="AR52" s="172"/>
    </row>
    <row r="53" spans="1:44" x14ac:dyDescent="0.25">
      <c r="A53" s="328" t="s">
        <v>263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87"/>
      <c r="AP53" s="187"/>
      <c r="AQ53" s="180"/>
      <c r="AR53" s="172"/>
    </row>
    <row r="54" spans="1:44" x14ac:dyDescent="0.25">
      <c r="A54" s="309" t="s">
        <v>262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81"/>
      <c r="AP54" s="181"/>
      <c r="AQ54" s="180"/>
      <c r="AR54" s="172"/>
    </row>
    <row r="55" spans="1:44" x14ac:dyDescent="0.25">
      <c r="A55" s="309" t="s">
        <v>261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81"/>
      <c r="AP55" s="181"/>
      <c r="AQ55" s="180"/>
      <c r="AR55" s="172"/>
    </row>
    <row r="56" spans="1:44" ht="16.5" thickBot="1" x14ac:dyDescent="0.3">
      <c r="A56" s="325" t="s">
        <v>260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82"/>
      <c r="AP56" s="182"/>
      <c r="AQ56" s="180"/>
      <c r="AR56" s="172"/>
    </row>
    <row r="57" spans="1:44" ht="16.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7"/>
      <c r="AN57" s="177"/>
      <c r="AO57" s="189"/>
      <c r="AP57" s="189"/>
      <c r="AQ57" s="175"/>
      <c r="AR57" s="172"/>
    </row>
    <row r="58" spans="1:44" x14ac:dyDescent="0.25">
      <c r="A58" s="319" t="s">
        <v>514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510</v>
      </c>
      <c r="AN58" s="321"/>
      <c r="AO58" s="179" t="s">
        <v>511</v>
      </c>
      <c r="AP58" s="179" t="s">
        <v>512</v>
      </c>
      <c r="AQ58" s="180"/>
      <c r="AR58" s="172"/>
    </row>
    <row r="59" spans="1:44" x14ac:dyDescent="0.25">
      <c r="A59" s="322" t="s">
        <v>259</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90"/>
      <c r="AP59" s="190"/>
      <c r="AQ59" s="191"/>
      <c r="AR59" s="172"/>
    </row>
    <row r="60" spans="1:44" x14ac:dyDescent="0.25">
      <c r="A60" s="309" t="s">
        <v>258</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81"/>
      <c r="AP60" s="181"/>
      <c r="AQ60" s="180"/>
      <c r="AR60" s="172"/>
    </row>
    <row r="61" spans="1:44" x14ac:dyDescent="0.25">
      <c r="A61" s="309" t="s">
        <v>257</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81"/>
      <c r="AP61" s="181"/>
      <c r="AQ61" s="180"/>
      <c r="AR61" s="172"/>
    </row>
    <row r="62" spans="1:44" x14ac:dyDescent="0.25">
      <c r="A62" s="309" t="s">
        <v>256</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81"/>
      <c r="AP62" s="181"/>
      <c r="AQ62" s="180"/>
      <c r="AR62" s="172"/>
    </row>
    <row r="63" spans="1:44"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81"/>
      <c r="AP63" s="181"/>
      <c r="AQ63" s="180"/>
      <c r="AR63" s="172"/>
    </row>
    <row r="64" spans="1:44"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81"/>
      <c r="AP64" s="181"/>
      <c r="AQ64" s="180"/>
      <c r="AR64" s="172"/>
    </row>
    <row r="65" spans="1:44" x14ac:dyDescent="0.25">
      <c r="A65" s="309" t="s">
        <v>255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81"/>
      <c r="AP65" s="181"/>
      <c r="AQ65" s="180"/>
      <c r="AR65" s="172"/>
    </row>
    <row r="66" spans="1:44" x14ac:dyDescent="0.25">
      <c r="A66" s="304" t="s">
        <v>515</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2"/>
      <c r="AP66" s="192"/>
      <c r="AQ66" s="191"/>
      <c r="AR66" s="172"/>
    </row>
    <row r="67" spans="1:44" x14ac:dyDescent="0.25">
      <c r="A67" s="309" t="s">
        <v>251</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81"/>
      <c r="AP67" s="181"/>
      <c r="AQ67" s="180"/>
      <c r="AR67" s="172"/>
    </row>
    <row r="68" spans="1:44" x14ac:dyDescent="0.25">
      <c r="A68" s="304" t="s">
        <v>516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2"/>
      <c r="AP68" s="192"/>
      <c r="AQ68" s="191"/>
      <c r="AR68" s="172"/>
    </row>
    <row r="69" spans="1:44" x14ac:dyDescent="0.25">
      <c r="A69" s="309" t="s">
        <v>250</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81"/>
      <c r="AP69" s="181"/>
      <c r="AQ69" s="180"/>
      <c r="AR69" s="172"/>
    </row>
    <row r="70" spans="1:44" x14ac:dyDescent="0.25">
      <c r="A70" s="313" t="s">
        <v>254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192"/>
      <c r="AP70" s="192"/>
      <c r="AQ70" s="191"/>
      <c r="AR70" s="172"/>
    </row>
    <row r="71" spans="1:44" x14ac:dyDescent="0.25">
      <c r="A71" s="309" t="s">
        <v>249</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81"/>
      <c r="AP71" s="181"/>
      <c r="AQ71" s="180"/>
      <c r="AR71" s="172"/>
    </row>
    <row r="72" spans="1:44" ht="16.5" thickBot="1" x14ac:dyDescent="0.3">
      <c r="A72" s="315" t="s">
        <v>253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93"/>
      <c r="AP72" s="193"/>
      <c r="AQ72" s="191"/>
      <c r="AR72" s="172"/>
    </row>
    <row r="73" spans="1:44" ht="16.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7"/>
      <c r="AN73" s="177"/>
      <c r="AO73" s="189"/>
      <c r="AP73" s="189"/>
      <c r="AQ73" s="175"/>
      <c r="AR73" s="172"/>
    </row>
    <row r="74" spans="1:44" x14ac:dyDescent="0.25">
      <c r="A74" s="319" t="s">
        <v>252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510</v>
      </c>
      <c r="AN74" s="321"/>
      <c r="AO74" s="179" t="s">
        <v>511</v>
      </c>
      <c r="AP74" s="179" t="s">
        <v>512</v>
      </c>
      <c r="AQ74" s="180"/>
      <c r="AR74" s="172"/>
    </row>
    <row r="75" spans="1:44" x14ac:dyDescent="0.25">
      <c r="A75" s="304" t="s">
        <v>516</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94"/>
      <c r="AP75" s="194"/>
      <c r="AQ75" s="191"/>
      <c r="AR75" s="172"/>
    </row>
    <row r="76" spans="1:44" x14ac:dyDescent="0.25">
      <c r="A76" s="309" t="s">
        <v>251</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95"/>
      <c r="AP76" s="195"/>
      <c r="AQ76" s="180"/>
      <c r="AR76" s="172"/>
    </row>
    <row r="77" spans="1:44" x14ac:dyDescent="0.25">
      <c r="A77" s="309" t="s">
        <v>250</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95"/>
      <c r="AP77" s="195"/>
      <c r="AQ77" s="180"/>
      <c r="AR77" s="172"/>
    </row>
    <row r="78" spans="1:44" x14ac:dyDescent="0.25">
      <c r="A78" s="309" t="s">
        <v>249</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95"/>
      <c r="AP78" s="195"/>
      <c r="AQ78" s="180"/>
      <c r="AR78" s="172"/>
    </row>
    <row r="79" spans="1:44" x14ac:dyDescent="0.25">
      <c r="A79" s="309" t="s">
        <v>248</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95"/>
      <c r="AP79" s="195"/>
      <c r="AQ79" s="180"/>
      <c r="AR79" s="172"/>
    </row>
    <row r="80" spans="1:44" x14ac:dyDescent="0.25">
      <c r="A80" s="309" t="s">
        <v>247</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95"/>
      <c r="AP80" s="195"/>
      <c r="AQ80" s="180"/>
      <c r="AR80" s="172"/>
    </row>
    <row r="81" spans="1:44" x14ac:dyDescent="0.25">
      <c r="A81" s="309" t="s">
        <v>246</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95"/>
      <c r="AP81" s="195"/>
      <c r="AQ81" s="180"/>
      <c r="AR81" s="172"/>
    </row>
    <row r="82" spans="1:44" x14ac:dyDescent="0.25">
      <c r="A82" s="309" t="s">
        <v>245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95"/>
      <c r="AP82" s="195"/>
      <c r="AQ82" s="180"/>
      <c r="AR82" s="172"/>
    </row>
    <row r="83" spans="1:44" x14ac:dyDescent="0.25">
      <c r="A83" s="313" t="s">
        <v>244</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194"/>
      <c r="AP83" s="194"/>
      <c r="AQ83" s="191"/>
      <c r="AR83" s="172"/>
    </row>
    <row r="84" spans="1:44" x14ac:dyDescent="0.25">
      <c r="A84" s="313" t="s">
        <v>517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194"/>
      <c r="AP84" s="194"/>
      <c r="AQ84" s="191"/>
      <c r="AR84" s="172"/>
    </row>
    <row r="85" spans="1:44" x14ac:dyDescent="0.25">
      <c r="A85" s="309" t="s">
        <v>243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95"/>
      <c r="AP85" s="195"/>
      <c r="AQ85" s="175"/>
      <c r="AR85" s="172"/>
    </row>
    <row r="86" spans="1:44" x14ac:dyDescent="0.25">
      <c r="A86" s="304" t="s">
        <v>518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94"/>
      <c r="AP86" s="194"/>
      <c r="AQ86" s="191"/>
      <c r="AR86" s="172"/>
    </row>
    <row r="87" spans="1:44" x14ac:dyDescent="0.25">
      <c r="A87" s="304" t="s">
        <v>519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94"/>
      <c r="AP87" s="194"/>
      <c r="AQ87" s="191"/>
      <c r="AR87" s="172"/>
    </row>
    <row r="88" spans="1:44" x14ac:dyDescent="0.25">
      <c r="A88" s="293" t="s">
        <v>520</v>
      </c>
      <c r="B88" s="294"/>
      <c r="C88" s="294"/>
      <c r="D88" s="29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296"/>
      <c r="AL88" s="297"/>
      <c r="AM88" s="298"/>
      <c r="AN88" s="299"/>
      <c r="AO88" s="194"/>
      <c r="AP88" s="194"/>
      <c r="AQ88" s="191"/>
      <c r="AR88" s="172"/>
    </row>
    <row r="89" spans="1:44" x14ac:dyDescent="0.25">
      <c r="A89" s="293" t="s">
        <v>521</v>
      </c>
      <c r="B89" s="294"/>
      <c r="C89" s="294"/>
      <c r="D89" s="29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296"/>
      <c r="AL89" s="297"/>
      <c r="AM89" s="298"/>
      <c r="AN89" s="299"/>
      <c r="AO89" s="194"/>
      <c r="AP89" s="194"/>
      <c r="AQ89" s="175"/>
      <c r="AR89" s="172"/>
    </row>
    <row r="90" spans="1:44" ht="16.5" thickBot="1" x14ac:dyDescent="0.3">
      <c r="A90" s="197" t="s">
        <v>522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00"/>
      <c r="AL90" s="301"/>
      <c r="AM90" s="302"/>
      <c r="AN90" s="303"/>
      <c r="AO90" s="199"/>
      <c r="AP90" s="199"/>
      <c r="AQ90" s="180"/>
      <c r="AR90" s="172"/>
    </row>
    <row r="91" spans="1:44" x14ac:dyDescent="0.2">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row>
    <row r="92" spans="1:44" x14ac:dyDescent="0.25">
      <c r="A92" s="177" t="s">
        <v>523</v>
      </c>
      <c r="B92" s="172"/>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row>
    <row r="93" spans="1:44" x14ac:dyDescent="0.2">
      <c r="A93" s="200" t="s">
        <v>524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525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526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77" t="s">
        <v>527</v>
      </c>
      <c r="B96" s="172"/>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 zoomScale="70" zoomScaleNormal="70" zoomScaleSheetLayoutView="70" workbookViewId="0">
      <selection activeCell="R41" sqref="R41"/>
    </sheetView>
  </sheetViews>
  <sheetFormatPr defaultRowHeight="15.75" x14ac:dyDescent="0.25"/>
  <cols>
    <col min="1" max="1" width="9.140625" style="57"/>
    <col min="2" max="2" width="37.7109375" style="57" customWidth="1"/>
    <col min="3" max="3" width="14.140625" style="57" customWidth="1"/>
    <col min="4" max="4" width="18.5703125" style="57" customWidth="1"/>
    <col min="5" max="6" width="0" style="57" hidden="1" customWidth="1"/>
    <col min="7" max="7" width="16.28515625" style="57" bestFit="1" customWidth="1"/>
    <col min="8" max="8" width="20" style="57" bestFit="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249" t="s">
        <v>8</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454</v>
      </c>
      <c r="B9" s="250"/>
      <c r="C9" s="250"/>
      <c r="D9" s="250"/>
      <c r="E9" s="250"/>
      <c r="F9" s="250"/>
      <c r="G9" s="250"/>
      <c r="H9" s="250"/>
      <c r="I9" s="250"/>
      <c r="J9" s="250"/>
      <c r="K9" s="250"/>
      <c r="L9" s="250"/>
    </row>
    <row r="10" spans="1:44" x14ac:dyDescent="0.25">
      <c r="A10" s="246" t="s">
        <v>7</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L_TP3600.VL.0104</v>
      </c>
      <c r="B12" s="250"/>
      <c r="C12" s="250"/>
      <c r="D12" s="250"/>
      <c r="E12" s="250"/>
      <c r="F12" s="250"/>
      <c r="G12" s="250"/>
      <c r="H12" s="250"/>
      <c r="I12" s="250"/>
      <c r="J12" s="250"/>
      <c r="K12" s="250"/>
      <c r="L12" s="250"/>
    </row>
    <row r="13" spans="1:44" x14ac:dyDescent="0.25">
      <c r="A13" s="246" t="s">
        <v>6</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Переустройство ВЛ 110 кВ Демьянская – КС-7 с отпайкой на ПС Нелым, ВЛ 110 кВ Демьянская - Кедровая</v>
      </c>
      <c r="B15" s="250"/>
      <c r="C15" s="250"/>
      <c r="D15" s="250"/>
      <c r="E15" s="250"/>
      <c r="F15" s="250"/>
      <c r="G15" s="250"/>
      <c r="H15" s="250"/>
      <c r="I15" s="250"/>
      <c r="J15" s="250"/>
      <c r="K15" s="250"/>
      <c r="L15" s="250"/>
    </row>
    <row r="16" spans="1:44" x14ac:dyDescent="0.25">
      <c r="A16" s="246" t="s">
        <v>5</v>
      </c>
      <c r="B16" s="246"/>
      <c r="C16" s="246"/>
      <c r="D16" s="246"/>
      <c r="E16" s="246"/>
      <c r="F16" s="246"/>
      <c r="G16" s="246"/>
      <c r="H16" s="246"/>
      <c r="I16" s="246"/>
      <c r="J16" s="246"/>
      <c r="K16" s="246"/>
      <c r="L16" s="246"/>
    </row>
    <row r="17" spans="1:12" ht="15.75" customHeight="1" x14ac:dyDescent="0.25">
      <c r="L17" s="72"/>
    </row>
    <row r="18" spans="1:12" x14ac:dyDescent="0.25">
      <c r="K18" s="71"/>
    </row>
    <row r="19" spans="1:12" ht="15.75" customHeight="1" x14ac:dyDescent="0.25">
      <c r="A19" s="381" t="s">
        <v>396</v>
      </c>
      <c r="B19" s="381"/>
      <c r="C19" s="381"/>
      <c r="D19" s="381"/>
      <c r="E19" s="381"/>
      <c r="F19" s="381"/>
      <c r="G19" s="381"/>
      <c r="H19" s="381"/>
      <c r="I19" s="381"/>
      <c r="J19" s="381"/>
      <c r="K19" s="381"/>
      <c r="L19" s="381"/>
    </row>
    <row r="20" spans="1:12" x14ac:dyDescent="0.25">
      <c r="A20" s="58"/>
      <c r="B20" s="58"/>
      <c r="C20" s="70"/>
      <c r="D20" s="70"/>
      <c r="E20" s="70"/>
      <c r="F20" s="70"/>
      <c r="G20" s="70"/>
      <c r="H20" s="70"/>
      <c r="I20" s="70"/>
      <c r="J20" s="70"/>
      <c r="K20" s="70"/>
      <c r="L20" s="70"/>
    </row>
    <row r="21" spans="1:12" ht="28.5" customHeight="1" x14ac:dyDescent="0.25">
      <c r="A21" s="371" t="s">
        <v>213</v>
      </c>
      <c r="B21" s="371" t="s">
        <v>212</v>
      </c>
      <c r="C21" s="377" t="s">
        <v>330</v>
      </c>
      <c r="D21" s="377"/>
      <c r="E21" s="377"/>
      <c r="F21" s="377"/>
      <c r="G21" s="377"/>
      <c r="H21" s="377"/>
      <c r="I21" s="372" t="s">
        <v>211</v>
      </c>
      <c r="J21" s="374" t="s">
        <v>332</v>
      </c>
      <c r="K21" s="371" t="s">
        <v>210</v>
      </c>
      <c r="L21" s="373" t="s">
        <v>331</v>
      </c>
    </row>
    <row r="22" spans="1:12" ht="58.5" customHeight="1" x14ac:dyDescent="0.25">
      <c r="A22" s="371"/>
      <c r="B22" s="371"/>
      <c r="C22" s="378" t="s">
        <v>1</v>
      </c>
      <c r="D22" s="378"/>
      <c r="E22" s="87"/>
      <c r="F22" s="88"/>
      <c r="G22" s="379" t="s">
        <v>530</v>
      </c>
      <c r="H22" s="380"/>
      <c r="I22" s="372"/>
      <c r="J22" s="375"/>
      <c r="K22" s="371"/>
      <c r="L22" s="373"/>
    </row>
    <row r="23" spans="1:12" ht="47.25" x14ac:dyDescent="0.25">
      <c r="A23" s="371"/>
      <c r="B23" s="371"/>
      <c r="C23" s="69" t="s">
        <v>209</v>
      </c>
      <c r="D23" s="69" t="s">
        <v>208</v>
      </c>
      <c r="E23" s="69" t="s">
        <v>209</v>
      </c>
      <c r="F23" s="69" t="s">
        <v>208</v>
      </c>
      <c r="G23" s="161" t="s">
        <v>209</v>
      </c>
      <c r="H23" s="161" t="s">
        <v>208</v>
      </c>
      <c r="I23" s="372"/>
      <c r="J23" s="376"/>
      <c r="K23" s="371"/>
      <c r="L23" s="373"/>
    </row>
    <row r="24" spans="1:12" x14ac:dyDescent="0.25">
      <c r="A24" s="60">
        <v>1</v>
      </c>
      <c r="B24" s="60">
        <v>2</v>
      </c>
      <c r="C24" s="69">
        <v>3</v>
      </c>
      <c r="D24" s="69">
        <v>4</v>
      </c>
      <c r="E24" s="69">
        <v>5</v>
      </c>
      <c r="F24" s="69">
        <v>6</v>
      </c>
      <c r="G24" s="161">
        <v>7</v>
      </c>
      <c r="H24" s="161">
        <v>8</v>
      </c>
      <c r="I24" s="69">
        <v>9</v>
      </c>
      <c r="J24" s="69">
        <v>10</v>
      </c>
      <c r="K24" s="69">
        <v>11</v>
      </c>
      <c r="L24" s="69">
        <v>12</v>
      </c>
    </row>
    <row r="25" spans="1:12" x14ac:dyDescent="0.25">
      <c r="A25" s="65">
        <v>1</v>
      </c>
      <c r="B25" s="66" t="s">
        <v>207</v>
      </c>
      <c r="C25" s="238"/>
      <c r="D25" s="239"/>
      <c r="E25" s="67"/>
      <c r="F25" s="67"/>
      <c r="G25" s="162"/>
      <c r="H25" s="162"/>
      <c r="I25" s="67"/>
      <c r="J25" s="67"/>
      <c r="K25" s="63"/>
      <c r="L25" s="76"/>
    </row>
    <row r="26" spans="1:12" ht="21.75" customHeight="1" x14ac:dyDescent="0.25">
      <c r="A26" s="65" t="s">
        <v>206</v>
      </c>
      <c r="B26" s="68" t="s">
        <v>337</v>
      </c>
      <c r="C26" s="160" t="s">
        <v>429</v>
      </c>
      <c r="D26" s="160"/>
      <c r="E26" s="151" t="s">
        <v>429</v>
      </c>
      <c r="F26" s="151" t="s">
        <v>429</v>
      </c>
      <c r="G26" s="151" t="s">
        <v>429</v>
      </c>
      <c r="H26" s="151"/>
      <c r="I26" s="151"/>
      <c r="J26" s="151"/>
      <c r="K26" s="63"/>
      <c r="L26" s="63"/>
    </row>
    <row r="27" spans="1:12" s="59" customFormat="1" ht="39" customHeight="1" x14ac:dyDescent="0.25">
      <c r="A27" s="65" t="s">
        <v>205</v>
      </c>
      <c r="B27" s="68" t="s">
        <v>339</v>
      </c>
      <c r="C27" s="160" t="s">
        <v>429</v>
      </c>
      <c r="D27" s="160"/>
      <c r="E27" s="151" t="s">
        <v>429</v>
      </c>
      <c r="F27" s="151" t="s">
        <v>429</v>
      </c>
      <c r="G27" s="151" t="s">
        <v>429</v>
      </c>
      <c r="H27" s="151"/>
      <c r="I27" s="151"/>
      <c r="J27" s="151"/>
      <c r="K27" s="63"/>
      <c r="L27" s="63"/>
    </row>
    <row r="28" spans="1:12" s="59" customFormat="1" ht="70.5" customHeight="1" x14ac:dyDescent="0.25">
      <c r="A28" s="65" t="s">
        <v>338</v>
      </c>
      <c r="B28" s="68" t="s">
        <v>343</v>
      </c>
      <c r="C28" s="160" t="s">
        <v>429</v>
      </c>
      <c r="D28" s="160"/>
      <c r="E28" s="151" t="s">
        <v>429</v>
      </c>
      <c r="F28" s="151" t="s">
        <v>429</v>
      </c>
      <c r="G28" s="151" t="s">
        <v>429</v>
      </c>
      <c r="H28" s="151"/>
      <c r="I28" s="151"/>
      <c r="J28" s="151"/>
      <c r="K28" s="63"/>
      <c r="L28" s="63"/>
    </row>
    <row r="29" spans="1:12" s="59" customFormat="1" ht="54" customHeight="1" x14ac:dyDescent="0.25">
      <c r="A29" s="65" t="s">
        <v>204</v>
      </c>
      <c r="B29" s="68" t="s">
        <v>342</v>
      </c>
      <c r="C29" s="160" t="s">
        <v>429</v>
      </c>
      <c r="D29" s="160"/>
      <c r="E29" s="151" t="s">
        <v>429</v>
      </c>
      <c r="F29" s="151" t="s">
        <v>429</v>
      </c>
      <c r="G29" s="151" t="s">
        <v>429</v>
      </c>
      <c r="H29" s="151"/>
      <c r="I29" s="151"/>
      <c r="J29" s="151"/>
      <c r="K29" s="63"/>
      <c r="L29" s="63"/>
    </row>
    <row r="30" spans="1:12" s="59" customFormat="1" ht="42" customHeight="1" x14ac:dyDescent="0.25">
      <c r="A30" s="65" t="s">
        <v>203</v>
      </c>
      <c r="B30" s="68" t="s">
        <v>344</v>
      </c>
      <c r="C30" s="160" t="s">
        <v>429</v>
      </c>
      <c r="D30" s="160"/>
      <c r="E30" s="151" t="s">
        <v>429</v>
      </c>
      <c r="F30" s="151" t="s">
        <v>429</v>
      </c>
      <c r="G30" s="151" t="s">
        <v>429</v>
      </c>
      <c r="H30" s="151"/>
      <c r="I30" s="151"/>
      <c r="J30" s="151"/>
      <c r="K30" s="63"/>
      <c r="L30" s="63"/>
    </row>
    <row r="31" spans="1:12" s="59" customFormat="1" ht="37.5" customHeight="1" x14ac:dyDescent="0.25">
      <c r="A31" s="65" t="s">
        <v>202</v>
      </c>
      <c r="B31" s="64" t="s">
        <v>340</v>
      </c>
      <c r="C31" s="160">
        <v>44285</v>
      </c>
      <c r="D31" s="160">
        <v>44326</v>
      </c>
      <c r="E31" s="151" t="s">
        <v>429</v>
      </c>
      <c r="F31" s="151" t="s">
        <v>429</v>
      </c>
      <c r="G31" s="160">
        <v>44285</v>
      </c>
      <c r="H31" s="160">
        <v>44302</v>
      </c>
      <c r="I31" s="152">
        <v>1</v>
      </c>
      <c r="J31" s="152">
        <v>1</v>
      </c>
      <c r="K31" s="63"/>
      <c r="L31" s="63"/>
    </row>
    <row r="32" spans="1:12" s="59" customFormat="1" ht="110.25" customHeight="1" x14ac:dyDescent="0.25">
      <c r="A32" s="65" t="s">
        <v>200</v>
      </c>
      <c r="B32" s="64" t="s">
        <v>345</v>
      </c>
      <c r="C32" s="160">
        <v>44672</v>
      </c>
      <c r="D32" s="160">
        <v>44717</v>
      </c>
      <c r="E32" s="151" t="s">
        <v>429</v>
      </c>
      <c r="F32" s="151" t="s">
        <v>429</v>
      </c>
      <c r="G32" s="160">
        <v>44672</v>
      </c>
      <c r="H32" s="160">
        <v>44849</v>
      </c>
      <c r="I32" s="152">
        <v>1</v>
      </c>
      <c r="J32" s="152">
        <v>1</v>
      </c>
      <c r="K32" s="365" t="s">
        <v>564</v>
      </c>
      <c r="L32" s="368" t="s">
        <v>570</v>
      </c>
    </row>
    <row r="33" spans="1:12" s="59" customFormat="1" ht="37.5" customHeight="1" x14ac:dyDescent="0.25">
      <c r="A33" s="65" t="s">
        <v>356</v>
      </c>
      <c r="B33" s="64" t="s">
        <v>294</v>
      </c>
      <c r="C33" s="160" t="s">
        <v>429</v>
      </c>
      <c r="D33" s="160"/>
      <c r="E33" s="151" t="s">
        <v>429</v>
      </c>
      <c r="F33" s="151" t="s">
        <v>429</v>
      </c>
      <c r="G33" s="160" t="s">
        <v>429</v>
      </c>
      <c r="H33" s="160"/>
      <c r="I33" s="151"/>
      <c r="J33" s="151"/>
      <c r="K33" s="366"/>
      <c r="L33" s="369"/>
    </row>
    <row r="34" spans="1:12" s="59" customFormat="1" ht="47.25" customHeight="1" x14ac:dyDescent="0.25">
      <c r="A34" s="65" t="s">
        <v>357</v>
      </c>
      <c r="B34" s="64" t="s">
        <v>349</v>
      </c>
      <c r="C34" s="160" t="s">
        <v>429</v>
      </c>
      <c r="D34" s="160"/>
      <c r="E34" s="151" t="s">
        <v>429</v>
      </c>
      <c r="F34" s="151" t="s">
        <v>429</v>
      </c>
      <c r="G34" s="160" t="s">
        <v>429</v>
      </c>
      <c r="H34" s="160"/>
      <c r="I34" s="151"/>
      <c r="J34" s="151"/>
      <c r="K34" s="366"/>
      <c r="L34" s="369"/>
    </row>
    <row r="35" spans="1:12" s="59" customFormat="1" ht="49.5" customHeight="1" x14ac:dyDescent="0.25">
      <c r="A35" s="65" t="s">
        <v>358</v>
      </c>
      <c r="B35" s="64" t="s">
        <v>201</v>
      </c>
      <c r="C35" s="160">
        <v>44732</v>
      </c>
      <c r="D35" s="160">
        <v>44747</v>
      </c>
      <c r="E35" s="151" t="s">
        <v>429</v>
      </c>
      <c r="F35" s="151" t="s">
        <v>429</v>
      </c>
      <c r="G35" s="160" t="s">
        <v>494</v>
      </c>
      <c r="H35" s="160" t="s">
        <v>494</v>
      </c>
      <c r="I35" s="152"/>
      <c r="J35" s="152"/>
      <c r="K35" s="366"/>
      <c r="L35" s="369"/>
    </row>
    <row r="36" spans="1:12" ht="37.5" customHeight="1" x14ac:dyDescent="0.25">
      <c r="A36" s="65" t="s">
        <v>359</v>
      </c>
      <c r="B36" s="64" t="s">
        <v>341</v>
      </c>
      <c r="C36" s="160" t="s">
        <v>429</v>
      </c>
      <c r="D36" s="160"/>
      <c r="E36" s="151" t="s">
        <v>429</v>
      </c>
      <c r="F36" s="151" t="s">
        <v>429</v>
      </c>
      <c r="G36" s="160" t="s">
        <v>494</v>
      </c>
      <c r="H36" s="160"/>
      <c r="I36" s="151"/>
      <c r="J36" s="151"/>
      <c r="K36" s="366"/>
      <c r="L36" s="369"/>
    </row>
    <row r="37" spans="1:12" ht="41.25" customHeight="1" x14ac:dyDescent="0.25">
      <c r="A37" s="65" t="s">
        <v>360</v>
      </c>
      <c r="B37" s="64" t="s">
        <v>199</v>
      </c>
      <c r="C37" s="160">
        <v>44732</v>
      </c>
      <c r="D37" s="160">
        <v>44792</v>
      </c>
      <c r="E37" s="151" t="s">
        <v>429</v>
      </c>
      <c r="F37" s="151" t="s">
        <v>429</v>
      </c>
      <c r="G37" s="160" t="s">
        <v>494</v>
      </c>
      <c r="H37" s="160" t="s">
        <v>494</v>
      </c>
      <c r="I37" s="152"/>
      <c r="J37" s="152"/>
      <c r="K37" s="366"/>
      <c r="L37" s="369"/>
    </row>
    <row r="38" spans="1:12" x14ac:dyDescent="0.25">
      <c r="A38" s="65" t="s">
        <v>529</v>
      </c>
      <c r="B38" s="66" t="s">
        <v>198</v>
      </c>
      <c r="C38" s="160"/>
      <c r="D38" s="160"/>
      <c r="E38" s="153"/>
      <c r="F38" s="153"/>
      <c r="G38" s="154"/>
      <c r="H38" s="154"/>
      <c r="I38" s="153"/>
      <c r="J38" s="153"/>
      <c r="K38" s="366"/>
      <c r="L38" s="369"/>
    </row>
    <row r="39" spans="1:12" ht="63" x14ac:dyDescent="0.25">
      <c r="A39" s="65">
        <v>2</v>
      </c>
      <c r="B39" s="64" t="s">
        <v>346</v>
      </c>
      <c r="C39" s="160">
        <v>44812</v>
      </c>
      <c r="D39" s="160">
        <v>44842</v>
      </c>
      <c r="E39" s="155"/>
      <c r="F39" s="156"/>
      <c r="G39" s="163" t="s">
        <v>494</v>
      </c>
      <c r="H39" s="163" t="s">
        <v>494</v>
      </c>
      <c r="I39" s="152"/>
      <c r="J39" s="152"/>
      <c r="K39" s="366"/>
      <c r="L39" s="369"/>
    </row>
    <row r="40" spans="1:12" ht="33.75" customHeight="1" x14ac:dyDescent="0.25">
      <c r="A40" s="65" t="s">
        <v>197</v>
      </c>
      <c r="B40" s="64" t="s">
        <v>348</v>
      </c>
      <c r="C40" s="160" t="s">
        <v>429</v>
      </c>
      <c r="D40" s="160"/>
      <c r="E40" s="153"/>
      <c r="F40" s="153"/>
      <c r="G40" s="160"/>
      <c r="H40" s="163"/>
      <c r="I40" s="152"/>
      <c r="J40" s="152"/>
      <c r="K40" s="366"/>
      <c r="L40" s="369"/>
    </row>
    <row r="41" spans="1:12" ht="63" customHeight="1" x14ac:dyDescent="0.25">
      <c r="A41" s="65" t="s">
        <v>196</v>
      </c>
      <c r="B41" s="66" t="s">
        <v>427</v>
      </c>
      <c r="C41" s="160"/>
      <c r="D41" s="160"/>
      <c r="E41" s="153"/>
      <c r="F41" s="153"/>
      <c r="G41" s="154"/>
      <c r="H41" s="154"/>
      <c r="I41" s="153"/>
      <c r="J41" s="153"/>
      <c r="K41" s="366"/>
      <c r="L41" s="369"/>
    </row>
    <row r="42" spans="1:12" ht="58.5" customHeight="1" x14ac:dyDescent="0.25">
      <c r="A42" s="65">
        <v>3</v>
      </c>
      <c r="B42" s="64" t="s">
        <v>347</v>
      </c>
      <c r="C42" s="160">
        <v>44847</v>
      </c>
      <c r="D42" s="160">
        <v>44987</v>
      </c>
      <c r="E42" s="153"/>
      <c r="F42" s="153"/>
      <c r="G42" s="154" t="s">
        <v>494</v>
      </c>
      <c r="H42" s="154" t="s">
        <v>494</v>
      </c>
      <c r="I42" s="152"/>
      <c r="J42" s="152"/>
      <c r="K42" s="367"/>
      <c r="L42" s="370"/>
    </row>
    <row r="43" spans="1:12" ht="34.5" customHeight="1" x14ac:dyDescent="0.25">
      <c r="A43" s="65" t="s">
        <v>195</v>
      </c>
      <c r="B43" s="64" t="s">
        <v>193</v>
      </c>
      <c r="C43" s="160" t="s">
        <v>429</v>
      </c>
      <c r="D43" s="160"/>
      <c r="E43" s="153"/>
      <c r="F43" s="153"/>
      <c r="G43" s="154"/>
      <c r="H43" s="154"/>
      <c r="I43" s="152"/>
      <c r="J43" s="152"/>
      <c r="K43" s="63"/>
      <c r="L43" s="63"/>
    </row>
    <row r="44" spans="1:12" ht="24.75" customHeight="1" x14ac:dyDescent="0.25">
      <c r="A44" s="65" t="s">
        <v>194</v>
      </c>
      <c r="B44" s="64" t="s">
        <v>191</v>
      </c>
      <c r="C44" s="160" t="s">
        <v>429</v>
      </c>
      <c r="D44" s="160"/>
      <c r="E44" s="153"/>
      <c r="F44" s="153"/>
      <c r="G44" s="154"/>
      <c r="H44" s="154"/>
      <c r="I44" s="152"/>
      <c r="J44" s="152"/>
      <c r="K44" s="63"/>
      <c r="L44" s="63"/>
    </row>
    <row r="45" spans="1:12" ht="90.75" customHeight="1" x14ac:dyDescent="0.25">
      <c r="A45" s="65" t="s">
        <v>192</v>
      </c>
      <c r="B45" s="64" t="s">
        <v>352</v>
      </c>
      <c r="C45" s="160" t="s">
        <v>429</v>
      </c>
      <c r="D45" s="160"/>
      <c r="E45" s="151" t="s">
        <v>429</v>
      </c>
      <c r="F45" s="151" t="s">
        <v>429</v>
      </c>
      <c r="G45" s="160"/>
      <c r="H45" s="160"/>
      <c r="I45" s="151"/>
      <c r="J45" s="151"/>
      <c r="K45" s="63"/>
      <c r="L45" s="63"/>
    </row>
    <row r="46" spans="1:12" ht="167.25" customHeight="1" x14ac:dyDescent="0.25">
      <c r="A46" s="65" t="s">
        <v>190</v>
      </c>
      <c r="B46" s="64" t="s">
        <v>350</v>
      </c>
      <c r="C46" s="160" t="s">
        <v>429</v>
      </c>
      <c r="D46" s="160"/>
      <c r="E46" s="151" t="s">
        <v>429</v>
      </c>
      <c r="F46" s="151" t="s">
        <v>429</v>
      </c>
      <c r="G46" s="160"/>
      <c r="H46" s="160"/>
      <c r="I46" s="151"/>
      <c r="J46" s="151"/>
      <c r="K46" s="63"/>
      <c r="L46" s="63"/>
    </row>
    <row r="47" spans="1:12" ht="30.75" customHeight="1" x14ac:dyDescent="0.25">
      <c r="A47" s="65" t="s">
        <v>188</v>
      </c>
      <c r="B47" s="64" t="s">
        <v>189</v>
      </c>
      <c r="C47" s="160" t="s">
        <v>429</v>
      </c>
      <c r="D47" s="160"/>
      <c r="E47" s="153"/>
      <c r="F47" s="153"/>
      <c r="G47" s="154"/>
      <c r="H47" s="154"/>
      <c r="I47" s="152"/>
      <c r="J47" s="152"/>
      <c r="K47" s="63"/>
      <c r="L47" s="63"/>
    </row>
    <row r="48" spans="1:12" ht="37.5" customHeight="1" x14ac:dyDescent="0.25">
      <c r="A48" s="65" t="s">
        <v>361</v>
      </c>
      <c r="B48" s="66" t="s">
        <v>187</v>
      </c>
      <c r="C48" s="160"/>
      <c r="D48" s="160"/>
      <c r="E48" s="153"/>
      <c r="F48" s="153"/>
      <c r="G48" s="154"/>
      <c r="H48" s="154"/>
      <c r="I48" s="153"/>
      <c r="J48" s="153"/>
      <c r="K48" s="63"/>
      <c r="L48" s="63"/>
    </row>
    <row r="49" spans="1:12" ht="35.25" customHeight="1" x14ac:dyDescent="0.25">
      <c r="A49" s="65">
        <v>4</v>
      </c>
      <c r="B49" s="64" t="s">
        <v>185</v>
      </c>
      <c r="C49" s="160">
        <v>44987</v>
      </c>
      <c r="D49" s="160">
        <v>45017</v>
      </c>
      <c r="E49" s="153"/>
      <c r="F49" s="153"/>
      <c r="G49" s="154" t="s">
        <v>494</v>
      </c>
      <c r="H49" s="154" t="s">
        <v>494</v>
      </c>
      <c r="I49" s="152"/>
      <c r="J49" s="152"/>
      <c r="K49" s="63"/>
      <c r="L49" s="63"/>
    </row>
    <row r="50" spans="1:12" ht="86.25" customHeight="1" x14ac:dyDescent="0.25">
      <c r="A50" s="65" t="s">
        <v>186</v>
      </c>
      <c r="B50" s="64" t="s">
        <v>351</v>
      </c>
      <c r="C50" s="160">
        <v>45017</v>
      </c>
      <c r="D50" s="160">
        <v>45057</v>
      </c>
      <c r="E50" s="153"/>
      <c r="F50" s="153"/>
      <c r="G50" s="154" t="s">
        <v>494</v>
      </c>
      <c r="H50" s="154" t="s">
        <v>494</v>
      </c>
      <c r="I50" s="152"/>
      <c r="J50" s="152"/>
      <c r="K50" s="63"/>
      <c r="L50" s="63"/>
    </row>
    <row r="51" spans="1:12" ht="77.25" customHeight="1" x14ac:dyDescent="0.25">
      <c r="A51" s="65" t="s">
        <v>184</v>
      </c>
      <c r="B51" s="64" t="s">
        <v>353</v>
      </c>
      <c r="C51" s="160" t="s">
        <v>429</v>
      </c>
      <c r="D51" s="160"/>
      <c r="E51" s="151" t="s">
        <v>429</v>
      </c>
      <c r="F51" s="151" t="s">
        <v>429</v>
      </c>
      <c r="G51" s="160"/>
      <c r="H51" s="160"/>
      <c r="I51" s="151"/>
      <c r="J51" s="151"/>
      <c r="K51" s="63"/>
      <c r="L51" s="63"/>
    </row>
    <row r="52" spans="1:12" ht="71.25" customHeight="1" x14ac:dyDescent="0.25">
      <c r="A52" s="65" t="s">
        <v>182</v>
      </c>
      <c r="B52" s="64" t="s">
        <v>183</v>
      </c>
      <c r="C52" s="160" t="s">
        <v>429</v>
      </c>
      <c r="D52" s="160"/>
      <c r="E52" s="151" t="s">
        <v>429</v>
      </c>
      <c r="F52" s="151" t="s">
        <v>429</v>
      </c>
      <c r="G52" s="160"/>
      <c r="H52" s="160"/>
      <c r="I52" s="151"/>
      <c r="J52" s="151"/>
      <c r="K52" s="63"/>
      <c r="L52" s="63"/>
    </row>
    <row r="53" spans="1:12" ht="48" customHeight="1" x14ac:dyDescent="0.25">
      <c r="A53" s="65" t="s">
        <v>180</v>
      </c>
      <c r="B53" s="89" t="s">
        <v>354</v>
      </c>
      <c r="C53" s="160">
        <v>45057</v>
      </c>
      <c r="D53" s="160">
        <v>45117</v>
      </c>
      <c r="E53" s="153"/>
      <c r="F53" s="153"/>
      <c r="G53" s="154" t="s">
        <v>494</v>
      </c>
      <c r="H53" s="154" t="s">
        <v>494</v>
      </c>
      <c r="I53" s="152"/>
      <c r="J53" s="152"/>
      <c r="K53" s="63"/>
      <c r="L53" s="63"/>
    </row>
    <row r="54" spans="1:12" ht="46.5" customHeight="1" x14ac:dyDescent="0.25">
      <c r="A54" s="65" t="s">
        <v>355</v>
      </c>
      <c r="B54" s="64" t="s">
        <v>181</v>
      </c>
      <c r="C54" s="160" t="s">
        <v>429</v>
      </c>
      <c r="D54" s="160"/>
      <c r="E54" s="151" t="s">
        <v>429</v>
      </c>
      <c r="F54" s="151" t="s">
        <v>429</v>
      </c>
      <c r="G54" s="160"/>
      <c r="H54" s="160"/>
      <c r="I54" s="151"/>
      <c r="J54" s="151"/>
      <c r="K54" s="63"/>
      <c r="L54" s="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32:K42"/>
    <mergeCell ref="L32:L4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A10" zoomScale="60" zoomScaleNormal="70" workbookViewId="0">
      <selection activeCell="A24" sqref="A24:AC86"/>
    </sheetView>
  </sheetViews>
  <sheetFormatPr defaultColWidth="9.140625" defaultRowHeight="15.75" x14ac:dyDescent="0.25"/>
  <cols>
    <col min="1" max="1" width="9.140625" style="56"/>
    <col min="2" max="2" width="57.85546875" style="56" customWidth="1"/>
    <col min="3" max="4" width="9" style="56" customWidth="1"/>
    <col min="5" max="5" width="17.140625" style="56" customWidth="1"/>
    <col min="6" max="6" width="15" style="56" customWidth="1"/>
    <col min="7" max="7" width="13.5703125" style="57" customWidth="1"/>
    <col min="8" max="11" width="9" style="56" customWidth="1"/>
    <col min="12" max="27" width="6.5703125" style="56" customWidth="1"/>
    <col min="28" max="16384" width="9.140625" style="56"/>
  </cols>
  <sheetData>
    <row r="1" spans="1:29" ht="18.75" x14ac:dyDescent="0.25">
      <c r="A1" s="57"/>
      <c r="B1" s="57"/>
      <c r="C1" s="57"/>
      <c r="D1" s="57"/>
      <c r="E1" s="57"/>
      <c r="F1" s="57"/>
      <c r="H1" s="57"/>
      <c r="I1" s="57"/>
      <c r="AC1" s="35" t="s">
        <v>68</v>
      </c>
    </row>
    <row r="2" spans="1:29" ht="18.75" x14ac:dyDescent="0.3">
      <c r="A2" s="57"/>
      <c r="B2" s="57"/>
      <c r="C2" s="57"/>
      <c r="D2" s="57"/>
      <c r="E2" s="57"/>
      <c r="F2" s="57"/>
      <c r="H2" s="57"/>
      <c r="I2" s="57"/>
      <c r="AC2" s="14" t="s">
        <v>9</v>
      </c>
    </row>
    <row r="3" spans="1:29" ht="18.75" x14ac:dyDescent="0.3">
      <c r="A3" s="57"/>
      <c r="B3" s="57"/>
      <c r="C3" s="57"/>
      <c r="D3" s="57"/>
      <c r="E3" s="57"/>
      <c r="F3" s="57"/>
      <c r="H3" s="57"/>
      <c r="I3" s="57"/>
      <c r="AC3" s="14" t="s">
        <v>67</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row>
    <row r="5" spans="1:29" ht="18.75" x14ac:dyDescent="0.3">
      <c r="A5" s="57"/>
      <c r="B5" s="57"/>
      <c r="C5" s="57"/>
      <c r="D5" s="57"/>
      <c r="E5" s="57"/>
      <c r="F5" s="57"/>
      <c r="H5" s="57"/>
      <c r="I5" s="57"/>
      <c r="Q5" s="14"/>
    </row>
    <row r="6" spans="1:29" ht="18.75" x14ac:dyDescent="0.25">
      <c r="A6" s="249" t="s">
        <v>8</v>
      </c>
      <c r="B6" s="249"/>
      <c r="C6" s="249"/>
      <c r="D6" s="249"/>
      <c r="E6" s="249"/>
      <c r="F6" s="249"/>
      <c r="G6" s="249"/>
      <c r="H6" s="249"/>
      <c r="I6" s="249"/>
      <c r="J6" s="249"/>
      <c r="K6" s="249"/>
      <c r="L6" s="249"/>
      <c r="M6" s="249"/>
      <c r="N6" s="249"/>
      <c r="O6" s="249"/>
      <c r="P6" s="249"/>
      <c r="Q6" s="249"/>
    </row>
    <row r="7" spans="1:29" ht="18.75" x14ac:dyDescent="0.25">
      <c r="A7" s="12"/>
      <c r="B7" s="12"/>
      <c r="C7" s="12"/>
      <c r="D7" s="12"/>
      <c r="E7" s="12"/>
      <c r="F7" s="12"/>
      <c r="G7" s="12"/>
      <c r="H7" s="62"/>
      <c r="I7" s="62"/>
      <c r="J7" s="62"/>
      <c r="K7" s="62"/>
      <c r="L7" s="62"/>
      <c r="M7" s="62"/>
      <c r="N7" s="62"/>
      <c r="O7" s="62"/>
      <c r="P7" s="62"/>
      <c r="Q7" s="62"/>
    </row>
    <row r="8" spans="1:29" x14ac:dyDescent="0.25">
      <c r="A8" s="250" t="s">
        <v>454</v>
      </c>
      <c r="B8" s="250"/>
      <c r="C8" s="250"/>
      <c r="D8" s="250"/>
      <c r="E8" s="250"/>
      <c r="F8" s="250"/>
      <c r="G8" s="250"/>
      <c r="H8" s="250"/>
      <c r="I8" s="250"/>
      <c r="J8" s="250"/>
      <c r="K8" s="250"/>
      <c r="L8" s="250"/>
      <c r="M8" s="250"/>
      <c r="N8" s="250"/>
      <c r="O8" s="250"/>
      <c r="P8" s="250"/>
      <c r="Q8" s="250"/>
    </row>
    <row r="9" spans="1:29" ht="18.75" customHeight="1" x14ac:dyDescent="0.25">
      <c r="A9" s="246" t="s">
        <v>7</v>
      </c>
      <c r="B9" s="246"/>
      <c r="C9" s="246"/>
      <c r="D9" s="246"/>
      <c r="E9" s="246"/>
      <c r="F9" s="246"/>
      <c r="G9" s="246"/>
      <c r="H9" s="246"/>
      <c r="I9" s="246"/>
      <c r="J9" s="246"/>
      <c r="K9" s="246"/>
      <c r="L9" s="246"/>
      <c r="M9" s="246"/>
      <c r="N9" s="246"/>
      <c r="O9" s="246"/>
      <c r="P9" s="246"/>
      <c r="Q9" s="246"/>
    </row>
    <row r="10" spans="1:29" ht="18.75" x14ac:dyDescent="0.25">
      <c r="A10" s="12"/>
      <c r="B10" s="12"/>
      <c r="C10" s="12"/>
      <c r="D10" s="12"/>
      <c r="E10" s="12"/>
      <c r="F10" s="12"/>
      <c r="G10" s="12"/>
      <c r="H10" s="62"/>
      <c r="I10" s="62"/>
      <c r="J10" s="62"/>
      <c r="K10" s="62"/>
      <c r="L10" s="62"/>
      <c r="M10" s="62"/>
      <c r="N10" s="62"/>
      <c r="O10" s="62"/>
      <c r="P10" s="62"/>
      <c r="Q10" s="62"/>
    </row>
    <row r="11" spans="1:29" x14ac:dyDescent="0.25">
      <c r="A11" s="251" t="str">
        <f>'6.1. Паспорт сетевой график'!A12:L12</f>
        <v>L_TP3600.VL.0104</v>
      </c>
      <c r="B11" s="251"/>
      <c r="C11" s="251"/>
      <c r="D11" s="251"/>
      <c r="E11" s="251"/>
      <c r="F11" s="251"/>
      <c r="G11" s="251"/>
      <c r="H11" s="251"/>
      <c r="I11" s="251"/>
      <c r="J11" s="251"/>
      <c r="K11" s="251"/>
      <c r="L11" s="251"/>
      <c r="M11" s="251"/>
      <c r="N11" s="251"/>
      <c r="O11" s="251"/>
      <c r="P11" s="251"/>
      <c r="Q11" s="251"/>
    </row>
    <row r="12" spans="1:29" x14ac:dyDescent="0.25">
      <c r="A12" s="246" t="s">
        <v>6</v>
      </c>
      <c r="B12" s="246"/>
      <c r="C12" s="246"/>
      <c r="D12" s="246"/>
      <c r="E12" s="246"/>
      <c r="F12" s="246"/>
      <c r="G12" s="246"/>
      <c r="H12" s="246"/>
      <c r="I12" s="246"/>
      <c r="J12" s="246"/>
      <c r="K12" s="246"/>
      <c r="L12" s="246"/>
      <c r="M12" s="246"/>
      <c r="N12" s="246"/>
      <c r="O12" s="246"/>
      <c r="P12" s="246"/>
      <c r="Q12" s="246"/>
    </row>
    <row r="13" spans="1:29" ht="16.5" customHeight="1" x14ac:dyDescent="0.3">
      <c r="A13" s="10"/>
      <c r="B13" s="10"/>
      <c r="C13" s="10"/>
      <c r="D13" s="10"/>
      <c r="E13" s="10"/>
      <c r="F13" s="10"/>
      <c r="G13" s="10"/>
      <c r="H13" s="61"/>
      <c r="I13" s="61"/>
      <c r="J13" s="61"/>
      <c r="K13" s="61"/>
      <c r="L13" s="61"/>
      <c r="M13" s="61"/>
      <c r="N13" s="61"/>
      <c r="O13" s="61"/>
      <c r="P13" s="61"/>
      <c r="Q13" s="61"/>
    </row>
    <row r="14" spans="1:29" x14ac:dyDescent="0.25">
      <c r="A14" s="250" t="str">
        <f>'1. паспорт местоположение'!A15:C15</f>
        <v>Переустройство ВЛ 110 кВ Демьянская – КС-7 с отпайкой на ПС Нелым, ВЛ 110 кВ Демьянская - Кедровая</v>
      </c>
      <c r="B14" s="250"/>
      <c r="C14" s="250"/>
      <c r="D14" s="250"/>
      <c r="E14" s="250"/>
      <c r="F14" s="250"/>
      <c r="G14" s="250"/>
      <c r="H14" s="250"/>
      <c r="I14" s="250"/>
      <c r="J14" s="250"/>
      <c r="K14" s="250"/>
      <c r="L14" s="250"/>
      <c r="M14" s="250"/>
      <c r="N14" s="250"/>
      <c r="O14" s="250"/>
      <c r="P14" s="250"/>
      <c r="Q14" s="250"/>
    </row>
    <row r="15" spans="1:29" ht="15.75" customHeight="1" x14ac:dyDescent="0.25">
      <c r="A15" s="246" t="s">
        <v>5</v>
      </c>
      <c r="B15" s="246"/>
      <c r="C15" s="246"/>
      <c r="D15" s="246"/>
      <c r="E15" s="246"/>
      <c r="F15" s="246"/>
      <c r="G15" s="246"/>
      <c r="H15" s="246"/>
      <c r="I15" s="246"/>
      <c r="J15" s="246"/>
      <c r="K15" s="246"/>
      <c r="L15" s="246"/>
      <c r="M15" s="246"/>
      <c r="N15" s="246"/>
      <c r="O15" s="246"/>
      <c r="P15" s="246"/>
      <c r="Q15" s="246"/>
    </row>
    <row r="16" spans="1:29" x14ac:dyDescent="0.25">
      <c r="A16" s="387"/>
      <c r="B16" s="387"/>
      <c r="C16" s="387"/>
      <c r="D16" s="387"/>
      <c r="E16" s="387"/>
      <c r="F16" s="387"/>
      <c r="G16" s="387"/>
      <c r="H16" s="387"/>
      <c r="I16" s="387"/>
      <c r="J16" s="387"/>
      <c r="K16" s="387"/>
      <c r="L16" s="387"/>
      <c r="M16" s="387"/>
      <c r="N16" s="387"/>
      <c r="O16" s="387"/>
      <c r="P16" s="387"/>
      <c r="Q16" s="387"/>
    </row>
    <row r="17" spans="1:29" x14ac:dyDescent="0.25">
      <c r="A17" s="57"/>
      <c r="H17" s="57"/>
      <c r="I17" s="57"/>
      <c r="J17" s="57"/>
      <c r="K17" s="57"/>
      <c r="L17" s="57"/>
      <c r="M17" s="57"/>
      <c r="N17" s="57"/>
      <c r="O17" s="57"/>
      <c r="P17" s="57"/>
    </row>
    <row r="18" spans="1:29" x14ac:dyDescent="0.25">
      <c r="A18" s="392" t="s">
        <v>397</v>
      </c>
      <c r="B18" s="392"/>
      <c r="C18" s="392"/>
      <c r="D18" s="392"/>
      <c r="E18" s="392"/>
      <c r="F18" s="392"/>
      <c r="G18" s="392"/>
      <c r="H18" s="392"/>
      <c r="I18" s="392"/>
      <c r="J18" s="392"/>
      <c r="K18" s="392"/>
      <c r="L18" s="392"/>
      <c r="M18" s="392"/>
      <c r="N18" s="392"/>
      <c r="O18" s="392"/>
      <c r="P18" s="392"/>
      <c r="Q18" s="392"/>
    </row>
    <row r="19" spans="1:29" x14ac:dyDescent="0.25">
      <c r="A19" s="57"/>
      <c r="B19" s="57"/>
      <c r="C19" s="57"/>
      <c r="D19" s="57"/>
      <c r="E19" s="57"/>
      <c r="F19" s="57"/>
      <c r="H19" s="57"/>
      <c r="I19" s="57"/>
      <c r="J19" s="57"/>
      <c r="K19" s="57"/>
      <c r="L19" s="57"/>
      <c r="M19" s="57"/>
      <c r="N19" s="57"/>
      <c r="O19" s="57"/>
      <c r="P19" s="57"/>
    </row>
    <row r="20" spans="1:29" ht="15.75" customHeight="1" x14ac:dyDescent="0.25">
      <c r="A20" s="388" t="s">
        <v>179</v>
      </c>
      <c r="B20" s="388" t="s">
        <v>178</v>
      </c>
      <c r="C20" s="386" t="s">
        <v>177</v>
      </c>
      <c r="D20" s="386"/>
      <c r="E20" s="391" t="s">
        <v>176</v>
      </c>
      <c r="F20" s="391"/>
      <c r="G20" s="395" t="s">
        <v>565</v>
      </c>
      <c r="H20" s="393" t="s">
        <v>531</v>
      </c>
      <c r="I20" s="394"/>
      <c r="J20" s="394"/>
      <c r="K20" s="394"/>
      <c r="L20" s="393" t="s">
        <v>532</v>
      </c>
      <c r="M20" s="394"/>
      <c r="N20" s="394"/>
      <c r="O20" s="394"/>
      <c r="P20" s="393" t="s">
        <v>533</v>
      </c>
      <c r="Q20" s="394"/>
      <c r="R20" s="394"/>
      <c r="S20" s="394"/>
      <c r="T20" s="393" t="s">
        <v>534</v>
      </c>
      <c r="U20" s="394"/>
      <c r="V20" s="394"/>
      <c r="W20" s="394"/>
      <c r="X20" s="393" t="s">
        <v>535</v>
      </c>
      <c r="Y20" s="394"/>
      <c r="Z20" s="394"/>
      <c r="AA20" s="394"/>
      <c r="AB20" s="382" t="s">
        <v>175</v>
      </c>
      <c r="AC20" s="383"/>
    </row>
    <row r="21" spans="1:29" s="132" customFormat="1" ht="15.75" customHeight="1" x14ac:dyDescent="0.25">
      <c r="A21" s="389"/>
      <c r="B21" s="389"/>
      <c r="C21" s="386"/>
      <c r="D21" s="386"/>
      <c r="E21" s="391"/>
      <c r="F21" s="391"/>
      <c r="G21" s="396"/>
      <c r="H21" s="386" t="s">
        <v>1</v>
      </c>
      <c r="I21" s="386"/>
      <c r="J21" s="386" t="s">
        <v>452</v>
      </c>
      <c r="K21" s="386"/>
      <c r="L21" s="386" t="s">
        <v>1</v>
      </c>
      <c r="M21" s="386"/>
      <c r="N21" s="386" t="s">
        <v>452</v>
      </c>
      <c r="O21" s="386"/>
      <c r="P21" s="386" t="s">
        <v>1</v>
      </c>
      <c r="Q21" s="386"/>
      <c r="R21" s="386" t="s">
        <v>452</v>
      </c>
      <c r="S21" s="386"/>
      <c r="T21" s="386" t="s">
        <v>1</v>
      </c>
      <c r="U21" s="386"/>
      <c r="V21" s="386" t="s">
        <v>452</v>
      </c>
      <c r="W21" s="386"/>
      <c r="X21" s="386" t="s">
        <v>1</v>
      </c>
      <c r="Y21" s="386"/>
      <c r="Z21" s="386" t="s">
        <v>452</v>
      </c>
      <c r="AA21" s="386"/>
      <c r="AB21" s="384"/>
      <c r="AC21" s="385"/>
    </row>
    <row r="22" spans="1:29" s="132" customFormat="1" ht="72.75" customHeight="1" x14ac:dyDescent="0.25">
      <c r="A22" s="390"/>
      <c r="B22" s="390"/>
      <c r="C22" s="221" t="s">
        <v>1</v>
      </c>
      <c r="D22" s="221" t="s">
        <v>452</v>
      </c>
      <c r="E22" s="146" t="s">
        <v>536</v>
      </c>
      <c r="F22" s="146" t="s">
        <v>566</v>
      </c>
      <c r="G22" s="397"/>
      <c r="H22" s="149" t="s">
        <v>379</v>
      </c>
      <c r="I22" s="149" t="s">
        <v>380</v>
      </c>
      <c r="J22" s="149" t="s">
        <v>379</v>
      </c>
      <c r="K22" s="149" t="s">
        <v>380</v>
      </c>
      <c r="L22" s="149" t="s">
        <v>379</v>
      </c>
      <c r="M22" s="149" t="s">
        <v>380</v>
      </c>
      <c r="N22" s="149" t="s">
        <v>379</v>
      </c>
      <c r="O22" s="149" t="s">
        <v>380</v>
      </c>
      <c r="P22" s="149" t="s">
        <v>379</v>
      </c>
      <c r="Q22" s="149" t="s">
        <v>380</v>
      </c>
      <c r="R22" s="149" t="s">
        <v>379</v>
      </c>
      <c r="S22" s="149" t="s">
        <v>380</v>
      </c>
      <c r="T22" s="149" t="s">
        <v>379</v>
      </c>
      <c r="U22" s="149" t="s">
        <v>380</v>
      </c>
      <c r="V22" s="149" t="s">
        <v>379</v>
      </c>
      <c r="W22" s="149" t="s">
        <v>380</v>
      </c>
      <c r="X22" s="149" t="s">
        <v>379</v>
      </c>
      <c r="Y22" s="149" t="s">
        <v>380</v>
      </c>
      <c r="Z22" s="149" t="s">
        <v>379</v>
      </c>
      <c r="AA22" s="149" t="s">
        <v>380</v>
      </c>
      <c r="AB22" s="221" t="s">
        <v>174</v>
      </c>
      <c r="AC22" s="221" t="s">
        <v>452</v>
      </c>
    </row>
    <row r="23" spans="1:29" s="132" customForma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32" customFormat="1" ht="47.25" x14ac:dyDescent="0.25">
      <c r="A24" s="133" t="s">
        <v>64</v>
      </c>
      <c r="B24" s="134" t="s">
        <v>173</v>
      </c>
      <c r="C24" s="222">
        <v>49.188982655999993</v>
      </c>
      <c r="D24" s="222">
        <v>0.33715729999999994</v>
      </c>
      <c r="E24" s="222">
        <v>0.33715729999999994</v>
      </c>
      <c r="F24" s="222">
        <v>0.33715729999999994</v>
      </c>
      <c r="G24" s="222">
        <v>0</v>
      </c>
      <c r="H24" s="222">
        <v>25.2</v>
      </c>
      <c r="I24" s="222"/>
      <c r="J24" s="222">
        <v>0.33715729999999994</v>
      </c>
      <c r="K24" s="222"/>
      <c r="L24" s="222">
        <v>23.988982655999997</v>
      </c>
      <c r="M24" s="222"/>
      <c r="N24" s="222">
        <v>0</v>
      </c>
      <c r="O24" s="222"/>
      <c r="P24" s="222">
        <v>0</v>
      </c>
      <c r="Q24" s="222"/>
      <c r="R24" s="222">
        <v>0</v>
      </c>
      <c r="S24" s="222"/>
      <c r="T24" s="222">
        <v>0</v>
      </c>
      <c r="U24" s="222"/>
      <c r="V24" s="222">
        <v>0</v>
      </c>
      <c r="W24" s="222"/>
      <c r="X24" s="222">
        <v>0</v>
      </c>
      <c r="Y24" s="222"/>
      <c r="Z24" s="222">
        <v>0</v>
      </c>
      <c r="AA24" s="222"/>
      <c r="AB24" s="222">
        <v>49.188982655999993</v>
      </c>
      <c r="AC24" s="222">
        <v>0.33715729999999994</v>
      </c>
    </row>
    <row r="25" spans="1:29" s="157" customFormat="1" x14ac:dyDescent="0.25">
      <c r="A25" s="135">
        <v>1</v>
      </c>
      <c r="B25" s="136" t="s">
        <v>172</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135">
        <v>1</v>
      </c>
      <c r="B26" s="136" t="s">
        <v>171</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135">
        <v>1</v>
      </c>
      <c r="B27" s="136" t="s">
        <v>336</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22">
        <v>0</v>
      </c>
    </row>
    <row r="28" spans="1:29" x14ac:dyDescent="0.25">
      <c r="A28" s="135">
        <v>1</v>
      </c>
      <c r="B28" s="136" t="s">
        <v>170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135">
        <v>1</v>
      </c>
      <c r="B29" s="137" t="s">
        <v>169</v>
      </c>
      <c r="C29" s="222"/>
      <c r="D29" s="222"/>
      <c r="E29" s="222"/>
      <c r="F29" s="222"/>
      <c r="G29" s="222">
        <v>0</v>
      </c>
      <c r="H29" s="222">
        <v>25.2</v>
      </c>
      <c r="I29" s="222"/>
      <c r="J29" s="222">
        <v>0.33715729999999994</v>
      </c>
      <c r="K29" s="222"/>
      <c r="L29" s="222">
        <v>23.988982655999997</v>
      </c>
      <c r="M29" s="222"/>
      <c r="N29" s="222">
        <v>0</v>
      </c>
      <c r="O29" s="222"/>
      <c r="P29" s="222">
        <v>0</v>
      </c>
      <c r="Q29" s="222"/>
      <c r="R29" s="222">
        <v>0</v>
      </c>
      <c r="S29" s="222"/>
      <c r="T29" s="222">
        <v>0</v>
      </c>
      <c r="U29" s="222"/>
      <c r="V29" s="222">
        <v>0</v>
      </c>
      <c r="W29" s="222"/>
      <c r="X29" s="222">
        <v>0</v>
      </c>
      <c r="Y29" s="222"/>
      <c r="Z29" s="222">
        <v>0</v>
      </c>
      <c r="AA29" s="222"/>
      <c r="AB29" s="222">
        <v>49.188982655999993</v>
      </c>
      <c r="AC29" s="222">
        <v>0.33715729999999994</v>
      </c>
    </row>
    <row r="30" spans="1:29" ht="47.25" x14ac:dyDescent="0.25">
      <c r="A30" s="133" t="s">
        <v>62</v>
      </c>
      <c r="B30" s="134" t="s">
        <v>168</v>
      </c>
      <c r="C30" s="222">
        <v>40.990818879999999</v>
      </c>
      <c r="D30" s="222">
        <v>0.28096441999999999</v>
      </c>
      <c r="E30" s="222">
        <v>0.28096441999999999</v>
      </c>
      <c r="F30" s="222">
        <v>0</v>
      </c>
      <c r="G30" s="222">
        <v>0.28096441999999999</v>
      </c>
      <c r="H30" s="222">
        <v>21</v>
      </c>
      <c r="I30" s="222"/>
      <c r="J30" s="222">
        <v>0</v>
      </c>
      <c r="K30" s="222"/>
      <c r="L30" s="222">
        <v>19.990818879999999</v>
      </c>
      <c r="M30" s="222"/>
      <c r="N30" s="222">
        <v>0</v>
      </c>
      <c r="O30" s="222"/>
      <c r="P30" s="222">
        <v>0</v>
      </c>
      <c r="Q30" s="222"/>
      <c r="R30" s="222">
        <v>0</v>
      </c>
      <c r="S30" s="222"/>
      <c r="T30" s="222">
        <v>0</v>
      </c>
      <c r="U30" s="222"/>
      <c r="V30" s="222">
        <v>0</v>
      </c>
      <c r="W30" s="222"/>
      <c r="X30" s="222">
        <v>0</v>
      </c>
      <c r="Y30" s="222"/>
      <c r="Z30" s="222">
        <v>0</v>
      </c>
      <c r="AA30" s="222"/>
      <c r="AB30" s="222">
        <v>40.990818879999999</v>
      </c>
      <c r="AC30" s="222">
        <v>0</v>
      </c>
    </row>
    <row r="31" spans="1:29" x14ac:dyDescent="0.25">
      <c r="A31" s="133" t="s">
        <v>167</v>
      </c>
      <c r="B31" s="136" t="s">
        <v>166</v>
      </c>
      <c r="C31" s="222">
        <v>1.4504824900000002</v>
      </c>
      <c r="D31" s="222">
        <v>0.28096441999999999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133" t="s">
        <v>165</v>
      </c>
      <c r="B32" s="136" t="s">
        <v>164</v>
      </c>
      <c r="C32" s="222">
        <v>31.301848880000001</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133" t="s">
        <v>163</v>
      </c>
      <c r="B33" s="136" t="s">
        <v>162</v>
      </c>
      <c r="C33" s="222">
        <v>0.27592068999999997</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133" t="s">
        <v>161</v>
      </c>
      <c r="B34" s="136" t="s">
        <v>160</v>
      </c>
      <c r="C34" s="222">
        <v>7.9625668199999957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133" t="s">
        <v>61</v>
      </c>
      <c r="B35" s="134" t="s">
        <v>159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135" t="s">
        <v>158</v>
      </c>
      <c r="B36" s="136" t="s">
        <v>457</v>
      </c>
      <c r="C36" s="222"/>
      <c r="D36" s="222"/>
      <c r="E36" s="222"/>
      <c r="F36" s="222"/>
      <c r="G36" s="222">
        <v>0</v>
      </c>
      <c r="H36" s="222">
        <v>0</v>
      </c>
      <c r="I36" s="223" t="s">
        <v>430</v>
      </c>
      <c r="J36" s="222">
        <v>0</v>
      </c>
      <c r="K36" s="222" t="s">
        <v>430</v>
      </c>
      <c r="L36" s="222">
        <v>0</v>
      </c>
      <c r="M36" s="223" t="s">
        <v>430</v>
      </c>
      <c r="N36" s="222">
        <v>0</v>
      </c>
      <c r="O36" s="222" t="s">
        <v>430</v>
      </c>
      <c r="P36" s="222">
        <v>0</v>
      </c>
      <c r="Q36" s="223" t="s">
        <v>430</v>
      </c>
      <c r="R36" s="222">
        <v>0</v>
      </c>
      <c r="S36" s="222" t="s">
        <v>430</v>
      </c>
      <c r="T36" s="222">
        <v>0</v>
      </c>
      <c r="U36" s="223" t="s">
        <v>430</v>
      </c>
      <c r="V36" s="222">
        <v>0</v>
      </c>
      <c r="W36" s="222" t="s">
        <v>430</v>
      </c>
      <c r="X36" s="222">
        <v>0</v>
      </c>
      <c r="Y36" s="223" t="s">
        <v>430</v>
      </c>
      <c r="Z36" s="222">
        <v>0</v>
      </c>
      <c r="AA36" s="222" t="s">
        <v>430</v>
      </c>
      <c r="AB36" s="222">
        <v>0</v>
      </c>
      <c r="AC36" s="222">
        <v>0</v>
      </c>
    </row>
    <row r="37" spans="1:29" ht="31.5" x14ac:dyDescent="0.25">
      <c r="A37" s="135" t="s">
        <v>157</v>
      </c>
      <c r="B37" s="138" t="s">
        <v>455</v>
      </c>
      <c r="C37" s="222"/>
      <c r="D37" s="222"/>
      <c r="E37" s="222"/>
      <c r="F37" s="222"/>
      <c r="G37" s="222">
        <v>0</v>
      </c>
      <c r="H37" s="222">
        <v>0</v>
      </c>
      <c r="I37" s="223" t="s">
        <v>430</v>
      </c>
      <c r="J37" s="222">
        <v>0</v>
      </c>
      <c r="K37" s="222" t="s">
        <v>430</v>
      </c>
      <c r="L37" s="222">
        <v>0</v>
      </c>
      <c r="M37" s="223" t="s">
        <v>430</v>
      </c>
      <c r="N37" s="222">
        <v>0</v>
      </c>
      <c r="O37" s="222" t="s">
        <v>430</v>
      </c>
      <c r="P37" s="222">
        <v>0</v>
      </c>
      <c r="Q37" s="223" t="s">
        <v>430</v>
      </c>
      <c r="R37" s="222">
        <v>0</v>
      </c>
      <c r="S37" s="222" t="s">
        <v>430</v>
      </c>
      <c r="T37" s="222">
        <v>0</v>
      </c>
      <c r="U37" s="223" t="s">
        <v>430</v>
      </c>
      <c r="V37" s="222">
        <v>0</v>
      </c>
      <c r="W37" s="222" t="s">
        <v>430</v>
      </c>
      <c r="X37" s="222">
        <v>0</v>
      </c>
      <c r="Y37" s="223" t="s">
        <v>430</v>
      </c>
      <c r="Z37" s="222">
        <v>0</v>
      </c>
      <c r="AA37" s="222" t="s">
        <v>430</v>
      </c>
      <c r="AB37" s="222">
        <v>0</v>
      </c>
      <c r="AC37" s="222">
        <v>0</v>
      </c>
    </row>
    <row r="38" spans="1:29" x14ac:dyDescent="0.25">
      <c r="A38" s="135" t="s">
        <v>156</v>
      </c>
      <c r="B38" s="138" t="s">
        <v>147</v>
      </c>
      <c r="C38" s="222"/>
      <c r="D38" s="222"/>
      <c r="E38" s="222"/>
      <c r="F38" s="222"/>
      <c r="G38" s="222">
        <v>0</v>
      </c>
      <c r="H38" s="222">
        <v>0</v>
      </c>
      <c r="I38" s="223" t="s">
        <v>430</v>
      </c>
      <c r="J38" s="222">
        <v>0</v>
      </c>
      <c r="K38" s="222" t="s">
        <v>430</v>
      </c>
      <c r="L38" s="222">
        <v>0</v>
      </c>
      <c r="M38" s="223" t="s">
        <v>430</v>
      </c>
      <c r="N38" s="222">
        <v>0</v>
      </c>
      <c r="O38" s="222" t="s">
        <v>430</v>
      </c>
      <c r="P38" s="222">
        <v>0</v>
      </c>
      <c r="Q38" s="223" t="s">
        <v>430</v>
      </c>
      <c r="R38" s="222">
        <v>0</v>
      </c>
      <c r="S38" s="222" t="s">
        <v>430</v>
      </c>
      <c r="T38" s="222">
        <v>0</v>
      </c>
      <c r="U38" s="223" t="s">
        <v>430</v>
      </c>
      <c r="V38" s="222">
        <v>0</v>
      </c>
      <c r="W38" s="222" t="s">
        <v>430</v>
      </c>
      <c r="X38" s="222">
        <v>0</v>
      </c>
      <c r="Y38" s="223" t="s">
        <v>430</v>
      </c>
      <c r="Z38" s="222">
        <v>0</v>
      </c>
      <c r="AA38" s="222" t="s">
        <v>430</v>
      </c>
      <c r="AB38" s="222">
        <v>0</v>
      </c>
      <c r="AC38" s="222">
        <v>0</v>
      </c>
    </row>
    <row r="39" spans="1:29" x14ac:dyDescent="0.25">
      <c r="A39" s="135" t="s">
        <v>155</v>
      </c>
      <c r="B39" s="136" t="s">
        <v>487</v>
      </c>
      <c r="C39" s="222"/>
      <c r="D39" s="222"/>
      <c r="E39" s="222"/>
      <c r="F39" s="222"/>
      <c r="G39" s="222">
        <v>0</v>
      </c>
      <c r="H39" s="222">
        <v>0</v>
      </c>
      <c r="I39" s="223" t="s">
        <v>430</v>
      </c>
      <c r="J39" s="222">
        <v>0</v>
      </c>
      <c r="K39" s="222" t="s">
        <v>430</v>
      </c>
      <c r="L39" s="222">
        <v>0</v>
      </c>
      <c r="M39" s="223" t="s">
        <v>430</v>
      </c>
      <c r="N39" s="222">
        <v>0</v>
      </c>
      <c r="O39" s="222" t="s">
        <v>430</v>
      </c>
      <c r="P39" s="222">
        <v>0</v>
      </c>
      <c r="Q39" s="223" t="s">
        <v>430</v>
      </c>
      <c r="R39" s="222">
        <v>0</v>
      </c>
      <c r="S39" s="222" t="s">
        <v>430</v>
      </c>
      <c r="T39" s="222">
        <v>0</v>
      </c>
      <c r="U39" s="223" t="s">
        <v>430</v>
      </c>
      <c r="V39" s="222">
        <v>0</v>
      </c>
      <c r="W39" s="222" t="s">
        <v>430</v>
      </c>
      <c r="X39" s="222">
        <v>0</v>
      </c>
      <c r="Y39" s="223" t="s">
        <v>430</v>
      </c>
      <c r="Z39" s="222">
        <v>0</v>
      </c>
      <c r="AA39" s="222" t="s">
        <v>430</v>
      </c>
      <c r="AB39" s="222">
        <v>0</v>
      </c>
      <c r="AC39" s="222">
        <v>0</v>
      </c>
    </row>
    <row r="40" spans="1:29" x14ac:dyDescent="0.25">
      <c r="A40" s="135" t="s">
        <v>154</v>
      </c>
      <c r="B40" s="136" t="s">
        <v>458</v>
      </c>
      <c r="C40" s="222"/>
      <c r="D40" s="222"/>
      <c r="E40" s="222"/>
      <c r="F40" s="222"/>
      <c r="G40" s="222">
        <v>0</v>
      </c>
      <c r="H40" s="222">
        <v>0</v>
      </c>
      <c r="I40" s="223" t="s">
        <v>430</v>
      </c>
      <c r="J40" s="222">
        <v>0</v>
      </c>
      <c r="K40" s="222" t="s">
        <v>430</v>
      </c>
      <c r="L40" s="222">
        <v>0</v>
      </c>
      <c r="M40" s="223" t="s">
        <v>430</v>
      </c>
      <c r="N40" s="222">
        <v>0</v>
      </c>
      <c r="O40" s="222" t="s">
        <v>430</v>
      </c>
      <c r="P40" s="222">
        <v>0</v>
      </c>
      <c r="Q40" s="223" t="s">
        <v>430</v>
      </c>
      <c r="R40" s="222">
        <v>0</v>
      </c>
      <c r="S40" s="222" t="s">
        <v>430</v>
      </c>
      <c r="T40" s="222">
        <v>0</v>
      </c>
      <c r="U40" s="223" t="s">
        <v>430</v>
      </c>
      <c r="V40" s="222">
        <v>0</v>
      </c>
      <c r="W40" s="222" t="s">
        <v>430</v>
      </c>
      <c r="X40" s="222">
        <v>0</v>
      </c>
      <c r="Y40" s="223" t="s">
        <v>430</v>
      </c>
      <c r="Z40" s="222">
        <v>0</v>
      </c>
      <c r="AA40" s="222" t="s">
        <v>430</v>
      </c>
      <c r="AB40" s="222">
        <v>0</v>
      </c>
      <c r="AC40" s="222">
        <v>0</v>
      </c>
    </row>
    <row r="41" spans="1:29" x14ac:dyDescent="0.25">
      <c r="A41" s="135" t="s">
        <v>153</v>
      </c>
      <c r="B41" s="136" t="s">
        <v>459</v>
      </c>
      <c r="C41" s="222"/>
      <c r="D41" s="222"/>
      <c r="E41" s="222"/>
      <c r="F41" s="222"/>
      <c r="G41" s="222">
        <v>0</v>
      </c>
      <c r="H41" s="222">
        <v>0</v>
      </c>
      <c r="I41" s="223" t="s">
        <v>430</v>
      </c>
      <c r="J41" s="222">
        <v>0</v>
      </c>
      <c r="K41" s="222" t="s">
        <v>430</v>
      </c>
      <c r="L41" s="222">
        <v>0</v>
      </c>
      <c r="M41" s="223" t="s">
        <v>430</v>
      </c>
      <c r="N41" s="222">
        <v>0</v>
      </c>
      <c r="O41" s="222" t="s">
        <v>430</v>
      </c>
      <c r="P41" s="222">
        <v>0</v>
      </c>
      <c r="Q41" s="223" t="s">
        <v>430</v>
      </c>
      <c r="R41" s="222">
        <v>0</v>
      </c>
      <c r="S41" s="222" t="s">
        <v>430</v>
      </c>
      <c r="T41" s="222">
        <v>0</v>
      </c>
      <c r="U41" s="223" t="s">
        <v>430</v>
      </c>
      <c r="V41" s="222">
        <v>0</v>
      </c>
      <c r="W41" s="222" t="s">
        <v>430</v>
      </c>
      <c r="X41" s="222">
        <v>0</v>
      </c>
      <c r="Y41" s="223" t="s">
        <v>430</v>
      </c>
      <c r="Z41" s="222">
        <v>0</v>
      </c>
      <c r="AA41" s="222" t="s">
        <v>430</v>
      </c>
      <c r="AB41" s="222">
        <v>0</v>
      </c>
      <c r="AC41" s="222">
        <v>0</v>
      </c>
    </row>
    <row r="42" spans="1:29" x14ac:dyDescent="0.25">
      <c r="A42" s="135" t="s">
        <v>152</v>
      </c>
      <c r="B42" s="136" t="s">
        <v>460</v>
      </c>
      <c r="C42" s="222"/>
      <c r="D42" s="222"/>
      <c r="E42" s="222"/>
      <c r="F42" s="222"/>
      <c r="G42" s="222">
        <v>0</v>
      </c>
      <c r="H42" s="222">
        <v>0</v>
      </c>
      <c r="I42" s="223" t="s">
        <v>430</v>
      </c>
      <c r="J42" s="222">
        <v>0</v>
      </c>
      <c r="K42" s="222" t="s">
        <v>430</v>
      </c>
      <c r="L42" s="222">
        <v>0</v>
      </c>
      <c r="M42" s="223" t="s">
        <v>430</v>
      </c>
      <c r="N42" s="222">
        <v>0</v>
      </c>
      <c r="O42" s="222" t="s">
        <v>430</v>
      </c>
      <c r="P42" s="222">
        <v>0</v>
      </c>
      <c r="Q42" s="223" t="s">
        <v>430</v>
      </c>
      <c r="R42" s="222">
        <v>0</v>
      </c>
      <c r="S42" s="222" t="s">
        <v>430</v>
      </c>
      <c r="T42" s="222">
        <v>0</v>
      </c>
      <c r="U42" s="223" t="s">
        <v>430</v>
      </c>
      <c r="V42" s="222">
        <v>0</v>
      </c>
      <c r="W42" s="222" t="s">
        <v>430</v>
      </c>
      <c r="X42" s="222">
        <v>0</v>
      </c>
      <c r="Y42" s="223" t="s">
        <v>430</v>
      </c>
      <c r="Z42" s="222">
        <v>0</v>
      </c>
      <c r="AA42" s="222" t="s">
        <v>430</v>
      </c>
      <c r="AB42" s="222">
        <v>0</v>
      </c>
      <c r="AC42" s="222">
        <v>0</v>
      </c>
    </row>
    <row r="43" spans="1:29" x14ac:dyDescent="0.25">
      <c r="A43" s="135" t="s">
        <v>461</v>
      </c>
      <c r="B43" s="136" t="s">
        <v>462</v>
      </c>
      <c r="C43" s="222"/>
      <c r="D43" s="222"/>
      <c r="E43" s="222"/>
      <c r="F43" s="222"/>
      <c r="G43" s="222">
        <v>0</v>
      </c>
      <c r="H43" s="222">
        <v>0</v>
      </c>
      <c r="I43" s="223" t="s">
        <v>430</v>
      </c>
      <c r="J43" s="222">
        <v>0</v>
      </c>
      <c r="K43" s="222" t="s">
        <v>430</v>
      </c>
      <c r="L43" s="222">
        <v>0</v>
      </c>
      <c r="M43" s="223" t="s">
        <v>430</v>
      </c>
      <c r="N43" s="222">
        <v>0</v>
      </c>
      <c r="O43" s="222" t="s">
        <v>430</v>
      </c>
      <c r="P43" s="222">
        <v>0</v>
      </c>
      <c r="Q43" s="223" t="s">
        <v>430</v>
      </c>
      <c r="R43" s="222">
        <v>0</v>
      </c>
      <c r="S43" s="222" t="s">
        <v>430</v>
      </c>
      <c r="T43" s="222">
        <v>0</v>
      </c>
      <c r="U43" s="223" t="s">
        <v>430</v>
      </c>
      <c r="V43" s="222">
        <v>0</v>
      </c>
      <c r="W43" s="222" t="s">
        <v>430</v>
      </c>
      <c r="X43" s="222">
        <v>0</v>
      </c>
      <c r="Y43" s="223" t="s">
        <v>430</v>
      </c>
      <c r="Z43" s="222">
        <v>0</v>
      </c>
      <c r="AA43" s="222" t="s">
        <v>430</v>
      </c>
      <c r="AB43" s="222">
        <v>0</v>
      </c>
      <c r="AC43" s="222">
        <v>0</v>
      </c>
    </row>
    <row r="44" spans="1:29" x14ac:dyDescent="0.25">
      <c r="A44" s="135" t="s">
        <v>463</v>
      </c>
      <c r="B44" s="136" t="s">
        <v>464</v>
      </c>
      <c r="C44" s="222"/>
      <c r="D44" s="222"/>
      <c r="E44" s="222"/>
      <c r="F44" s="222"/>
      <c r="G44" s="222">
        <v>0</v>
      </c>
      <c r="H44" s="222">
        <v>0</v>
      </c>
      <c r="I44" s="223" t="s">
        <v>430</v>
      </c>
      <c r="J44" s="222">
        <v>0</v>
      </c>
      <c r="K44" s="222" t="s">
        <v>430</v>
      </c>
      <c r="L44" s="222">
        <v>0</v>
      </c>
      <c r="M44" s="223" t="s">
        <v>430</v>
      </c>
      <c r="N44" s="222">
        <v>0</v>
      </c>
      <c r="O44" s="222" t="s">
        <v>430</v>
      </c>
      <c r="P44" s="222">
        <v>0</v>
      </c>
      <c r="Q44" s="223" t="s">
        <v>430</v>
      </c>
      <c r="R44" s="222">
        <v>0</v>
      </c>
      <c r="S44" s="222" t="s">
        <v>430</v>
      </c>
      <c r="T44" s="222">
        <v>0</v>
      </c>
      <c r="U44" s="223" t="s">
        <v>430</v>
      </c>
      <c r="V44" s="222">
        <v>0</v>
      </c>
      <c r="W44" s="222" t="s">
        <v>430</v>
      </c>
      <c r="X44" s="222">
        <v>0</v>
      </c>
      <c r="Y44" s="223" t="s">
        <v>430</v>
      </c>
      <c r="Z44" s="222">
        <v>0</v>
      </c>
      <c r="AA44" s="222" t="s">
        <v>430</v>
      </c>
      <c r="AB44" s="222">
        <v>0</v>
      </c>
      <c r="AC44" s="222">
        <v>0</v>
      </c>
    </row>
    <row r="45" spans="1:29" x14ac:dyDescent="0.25">
      <c r="A45" s="135" t="s">
        <v>465</v>
      </c>
      <c r="B45" s="136" t="s">
        <v>466</v>
      </c>
      <c r="C45" s="222"/>
      <c r="D45" s="222"/>
      <c r="E45" s="222"/>
      <c r="F45" s="222"/>
      <c r="G45" s="222">
        <v>0</v>
      </c>
      <c r="H45" s="222">
        <v>0</v>
      </c>
      <c r="I45" s="223" t="s">
        <v>430</v>
      </c>
      <c r="J45" s="222">
        <v>0</v>
      </c>
      <c r="K45" s="222" t="s">
        <v>430</v>
      </c>
      <c r="L45" s="222">
        <v>0</v>
      </c>
      <c r="M45" s="223" t="s">
        <v>430</v>
      </c>
      <c r="N45" s="222">
        <v>0</v>
      </c>
      <c r="O45" s="222" t="s">
        <v>430</v>
      </c>
      <c r="P45" s="222">
        <v>0</v>
      </c>
      <c r="Q45" s="223" t="s">
        <v>430</v>
      </c>
      <c r="R45" s="222">
        <v>0</v>
      </c>
      <c r="S45" s="222" t="s">
        <v>430</v>
      </c>
      <c r="T45" s="222">
        <v>0</v>
      </c>
      <c r="U45" s="223" t="s">
        <v>430</v>
      </c>
      <c r="V45" s="222">
        <v>0</v>
      </c>
      <c r="W45" s="222" t="s">
        <v>430</v>
      </c>
      <c r="X45" s="222">
        <v>0</v>
      </c>
      <c r="Y45" s="223" t="s">
        <v>430</v>
      </c>
      <c r="Z45" s="222">
        <v>0</v>
      </c>
      <c r="AA45" s="222" t="s">
        <v>430</v>
      </c>
      <c r="AB45" s="222">
        <v>0</v>
      </c>
      <c r="AC45" s="222">
        <v>0</v>
      </c>
    </row>
    <row r="46" spans="1:29" x14ac:dyDescent="0.25">
      <c r="A46" s="135" t="s">
        <v>467</v>
      </c>
      <c r="B46" s="136" t="s">
        <v>468</v>
      </c>
      <c r="C46" s="222"/>
      <c r="D46" s="222"/>
      <c r="E46" s="222"/>
      <c r="F46" s="222"/>
      <c r="G46" s="222">
        <v>0</v>
      </c>
      <c r="H46" s="222">
        <v>0</v>
      </c>
      <c r="I46" s="223" t="s">
        <v>430</v>
      </c>
      <c r="J46" s="222">
        <v>0</v>
      </c>
      <c r="K46" s="222" t="s">
        <v>430</v>
      </c>
      <c r="L46" s="222">
        <v>0</v>
      </c>
      <c r="M46" s="223" t="s">
        <v>430</v>
      </c>
      <c r="N46" s="222">
        <v>0</v>
      </c>
      <c r="O46" s="222" t="s">
        <v>430</v>
      </c>
      <c r="P46" s="222">
        <v>0</v>
      </c>
      <c r="Q46" s="223" t="s">
        <v>430</v>
      </c>
      <c r="R46" s="222">
        <v>0</v>
      </c>
      <c r="S46" s="222" t="s">
        <v>430</v>
      </c>
      <c r="T46" s="222">
        <v>0</v>
      </c>
      <c r="U46" s="223" t="s">
        <v>430</v>
      </c>
      <c r="V46" s="222">
        <v>0</v>
      </c>
      <c r="W46" s="222" t="s">
        <v>430</v>
      </c>
      <c r="X46" s="222">
        <v>0</v>
      </c>
      <c r="Y46" s="223" t="s">
        <v>430</v>
      </c>
      <c r="Z46" s="222">
        <v>0</v>
      </c>
      <c r="AA46" s="222" t="s">
        <v>430</v>
      </c>
      <c r="AB46" s="222">
        <v>0</v>
      </c>
      <c r="AC46" s="222">
        <v>0</v>
      </c>
    </row>
    <row r="47" spans="1:29" x14ac:dyDescent="0.25">
      <c r="A47" s="133" t="s">
        <v>60</v>
      </c>
      <c r="B47" s="134" t="s">
        <v>151</v>
      </c>
      <c r="C47" s="222"/>
      <c r="D47" s="222"/>
      <c r="E47" s="222"/>
      <c r="F47" s="222"/>
      <c r="G47" s="222"/>
      <c r="H47" s="222"/>
      <c r="I47" s="222"/>
      <c r="J47" s="222"/>
      <c r="K47" s="222"/>
      <c r="L47" s="222"/>
      <c r="M47" s="222"/>
      <c r="N47" s="222"/>
      <c r="O47" s="222"/>
      <c r="P47" s="222"/>
      <c r="Q47" s="222"/>
      <c r="R47" s="222"/>
      <c r="S47" s="223"/>
      <c r="T47" s="222"/>
      <c r="U47" s="222"/>
      <c r="V47" s="222"/>
      <c r="W47" s="222"/>
      <c r="X47" s="222"/>
      <c r="Y47" s="222"/>
      <c r="Z47" s="222"/>
      <c r="AA47" s="222"/>
      <c r="AB47" s="222"/>
      <c r="AC47" s="222"/>
    </row>
    <row r="48" spans="1:29" x14ac:dyDescent="0.25">
      <c r="A48" s="135" t="s">
        <v>150</v>
      </c>
      <c r="B48" s="136" t="s">
        <v>457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135" t="s">
        <v>149</v>
      </c>
      <c r="B49" s="138" t="s">
        <v>455</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135" t="s">
        <v>148</v>
      </c>
      <c r="B50" s="138" t="s">
        <v>147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1.5" x14ac:dyDescent="0.25">
      <c r="A51" s="135" t="s">
        <v>146</v>
      </c>
      <c r="B51" s="136" t="s">
        <v>145</v>
      </c>
      <c r="C51" s="222">
        <v>1.59</v>
      </c>
      <c r="D51" s="222">
        <v>1.59</v>
      </c>
      <c r="E51" s="222"/>
      <c r="F51" s="222"/>
      <c r="G51" s="222">
        <v>0</v>
      </c>
      <c r="H51" s="222">
        <v>0</v>
      </c>
      <c r="I51" s="222"/>
      <c r="J51" s="222">
        <v>0</v>
      </c>
      <c r="K51" s="222"/>
      <c r="L51" s="222">
        <v>1.59</v>
      </c>
      <c r="M51" s="222"/>
      <c r="N51" s="222">
        <v>0</v>
      </c>
      <c r="O51" s="222"/>
      <c r="P51" s="222">
        <v>0</v>
      </c>
      <c r="Q51" s="222"/>
      <c r="R51" s="222">
        <v>0</v>
      </c>
      <c r="S51" s="222"/>
      <c r="T51" s="222">
        <v>0</v>
      </c>
      <c r="U51" s="222"/>
      <c r="V51" s="222">
        <v>0</v>
      </c>
      <c r="W51" s="222"/>
      <c r="X51" s="222">
        <v>0</v>
      </c>
      <c r="Y51" s="222"/>
      <c r="Z51" s="222">
        <v>0</v>
      </c>
      <c r="AA51" s="222"/>
      <c r="AB51" s="222">
        <v>1.59</v>
      </c>
      <c r="AC51" s="222">
        <v>0</v>
      </c>
    </row>
    <row r="52" spans="1:29" ht="31.5" x14ac:dyDescent="0.25">
      <c r="A52" s="135" t="s">
        <v>144</v>
      </c>
      <c r="B52" s="136" t="s">
        <v>143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135" t="s">
        <v>142</v>
      </c>
      <c r="B53" s="136" t="s">
        <v>141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135" t="s">
        <v>140</v>
      </c>
      <c r="B54" s="136" t="s">
        <v>458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135" t="s">
        <v>469</v>
      </c>
      <c r="B55" s="136" t="s">
        <v>459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135" t="s">
        <v>470</v>
      </c>
      <c r="B56" s="136" t="s">
        <v>460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135" t="s">
        <v>471</v>
      </c>
      <c r="B57" s="136" t="s">
        <v>462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x14ac:dyDescent="0.25">
      <c r="A58" s="135" t="s">
        <v>472</v>
      </c>
      <c r="B58" s="136" t="s">
        <v>464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x14ac:dyDescent="0.25">
      <c r="A59" s="135" t="s">
        <v>473</v>
      </c>
      <c r="B59" s="136" t="s">
        <v>466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135" t="s">
        <v>474</v>
      </c>
      <c r="B60" s="136" t="s">
        <v>468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133" t="s">
        <v>58</v>
      </c>
      <c r="B61" s="134" t="s">
        <v>139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135" t="s">
        <v>138</v>
      </c>
      <c r="B62" s="136" t="s">
        <v>137</v>
      </c>
      <c r="C62" s="222">
        <v>40.990818879999999</v>
      </c>
      <c r="D62" s="222">
        <v>0.28096441999999999</v>
      </c>
      <c r="E62" s="222"/>
      <c r="F62" s="222"/>
      <c r="G62" s="222">
        <v>0</v>
      </c>
      <c r="H62" s="222">
        <v>0</v>
      </c>
      <c r="I62" s="222"/>
      <c r="J62" s="222">
        <v>0</v>
      </c>
      <c r="K62" s="222"/>
      <c r="L62" s="222">
        <v>40.990818879999999</v>
      </c>
      <c r="M62" s="222"/>
      <c r="N62" s="222">
        <v>0</v>
      </c>
      <c r="O62" s="222"/>
      <c r="P62" s="222">
        <v>0</v>
      </c>
      <c r="Q62" s="222"/>
      <c r="R62" s="222">
        <v>0</v>
      </c>
      <c r="S62" s="222"/>
      <c r="T62" s="222">
        <v>0</v>
      </c>
      <c r="U62" s="222"/>
      <c r="V62" s="222">
        <v>0</v>
      </c>
      <c r="W62" s="222"/>
      <c r="X62" s="222">
        <v>0</v>
      </c>
      <c r="Y62" s="222"/>
      <c r="Z62" s="222">
        <v>0</v>
      </c>
      <c r="AA62" s="222"/>
      <c r="AB62" s="222">
        <v>40.990818879999999</v>
      </c>
      <c r="AC62" s="222">
        <v>0</v>
      </c>
    </row>
    <row r="63" spans="1:29" x14ac:dyDescent="0.25">
      <c r="A63" s="135" t="s">
        <v>136</v>
      </c>
      <c r="B63" s="138"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135" t="s">
        <v>135</v>
      </c>
      <c r="B64" s="136"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135" t="s">
        <v>134</v>
      </c>
      <c r="B65" s="138"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135" t="s">
        <v>133</v>
      </c>
      <c r="B66" s="138" t="s">
        <v>127</v>
      </c>
      <c r="C66" s="222"/>
      <c r="D66" s="222"/>
      <c r="E66" s="222"/>
      <c r="F66" s="222"/>
      <c r="G66" s="222">
        <v>0</v>
      </c>
      <c r="H66" s="222">
        <v>0</v>
      </c>
      <c r="I66" s="222"/>
      <c r="J66" s="222">
        <v>0</v>
      </c>
      <c r="K66" s="222"/>
      <c r="L66" s="222">
        <v>1.59</v>
      </c>
      <c r="M66" s="222"/>
      <c r="N66" s="222">
        <v>0</v>
      </c>
      <c r="O66" s="222"/>
      <c r="P66" s="222">
        <v>0</v>
      </c>
      <c r="Q66" s="222"/>
      <c r="R66" s="222">
        <v>0</v>
      </c>
      <c r="S66" s="222"/>
      <c r="T66" s="222">
        <v>0</v>
      </c>
      <c r="U66" s="222"/>
      <c r="V66" s="222">
        <v>0</v>
      </c>
      <c r="W66" s="222"/>
      <c r="X66" s="222">
        <v>0</v>
      </c>
      <c r="Y66" s="222"/>
      <c r="Z66" s="222">
        <v>0</v>
      </c>
      <c r="AA66" s="222"/>
      <c r="AB66" s="222">
        <v>1.59</v>
      </c>
      <c r="AC66" s="222">
        <v>0</v>
      </c>
    </row>
    <row r="67" spans="1:29" x14ac:dyDescent="0.25">
      <c r="A67" s="135" t="s">
        <v>132</v>
      </c>
      <c r="B67" s="138" t="s">
        <v>458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135" t="s">
        <v>475</v>
      </c>
      <c r="B68" s="138" t="s">
        <v>459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135" t="s">
        <v>476</v>
      </c>
      <c r="B69" s="138" t="s">
        <v>460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135" t="s">
        <v>477</v>
      </c>
      <c r="B70" s="138" t="s">
        <v>462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135" t="s">
        <v>478</v>
      </c>
      <c r="B71" s="138" t="s">
        <v>464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135" t="s">
        <v>479</v>
      </c>
      <c r="B72" s="138" t="s">
        <v>466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135" t="s">
        <v>480</v>
      </c>
      <c r="B73" s="138" t="s">
        <v>468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133" t="s">
        <v>57</v>
      </c>
      <c r="B74" s="139" t="s">
        <v>220</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133" t="s">
        <v>55</v>
      </c>
      <c r="B75" s="134"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135" t="s">
        <v>215</v>
      </c>
      <c r="B76" s="136" t="s">
        <v>457</v>
      </c>
      <c r="C76" s="224"/>
      <c r="D76" s="150"/>
      <c r="E76" s="225"/>
      <c r="F76" s="225"/>
      <c r="G76" s="222">
        <v>0</v>
      </c>
      <c r="H76" s="222">
        <v>0</v>
      </c>
      <c r="I76" s="225"/>
      <c r="J76" s="222">
        <v>0</v>
      </c>
      <c r="K76" s="150"/>
      <c r="L76" s="222">
        <v>0</v>
      </c>
      <c r="M76" s="150"/>
      <c r="N76" s="222">
        <v>0</v>
      </c>
      <c r="O76" s="150"/>
      <c r="P76" s="222">
        <v>0</v>
      </c>
      <c r="Q76" s="150"/>
      <c r="R76" s="222">
        <v>0</v>
      </c>
      <c r="S76" s="150"/>
      <c r="T76" s="222">
        <v>0</v>
      </c>
      <c r="U76" s="150"/>
      <c r="V76" s="222">
        <v>0</v>
      </c>
      <c r="W76" s="150"/>
      <c r="X76" s="222">
        <v>0</v>
      </c>
      <c r="Y76" s="150"/>
      <c r="Z76" s="222">
        <v>0</v>
      </c>
      <c r="AA76" s="150"/>
      <c r="AB76" s="222">
        <v>0</v>
      </c>
      <c r="AC76" s="222">
        <v>0</v>
      </c>
    </row>
    <row r="77" spans="1:29" ht="31.5" x14ac:dyDescent="0.25">
      <c r="A77" s="135" t="s">
        <v>216</v>
      </c>
      <c r="B77" s="138" t="s">
        <v>455</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135" t="s">
        <v>217</v>
      </c>
      <c r="B78" s="138" t="s">
        <v>147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135" t="s">
        <v>218</v>
      </c>
      <c r="B79" s="136" t="s">
        <v>456</v>
      </c>
      <c r="C79" s="222"/>
      <c r="D79" s="222"/>
      <c r="E79" s="222"/>
      <c r="F79" s="222"/>
      <c r="G79" s="222">
        <v>0</v>
      </c>
      <c r="H79" s="222">
        <v>0</v>
      </c>
      <c r="I79" s="222"/>
      <c r="J79" s="222">
        <v>0</v>
      </c>
      <c r="K79" s="222"/>
      <c r="L79" s="222">
        <v>1.59</v>
      </c>
      <c r="M79" s="222"/>
      <c r="N79" s="222">
        <v>0</v>
      </c>
      <c r="O79" s="222"/>
      <c r="P79" s="222">
        <v>0</v>
      </c>
      <c r="Q79" s="222"/>
      <c r="R79" s="222">
        <v>0</v>
      </c>
      <c r="S79" s="222"/>
      <c r="T79" s="222">
        <v>0</v>
      </c>
      <c r="U79" s="222"/>
      <c r="V79" s="222">
        <v>0</v>
      </c>
      <c r="W79" s="222"/>
      <c r="X79" s="222">
        <v>0</v>
      </c>
      <c r="Y79" s="222"/>
      <c r="Z79" s="222">
        <v>0</v>
      </c>
      <c r="AA79" s="222"/>
      <c r="AB79" s="222">
        <v>1.59</v>
      </c>
      <c r="AC79" s="222">
        <v>0</v>
      </c>
    </row>
    <row r="80" spans="1:29" x14ac:dyDescent="0.25">
      <c r="A80" s="135" t="s">
        <v>219</v>
      </c>
      <c r="B80" s="136" t="s">
        <v>458</v>
      </c>
      <c r="C80" s="224"/>
      <c r="D80" s="150"/>
      <c r="E80" s="225"/>
      <c r="F80" s="225"/>
      <c r="G80" s="222">
        <v>0</v>
      </c>
      <c r="H80" s="222">
        <v>0</v>
      </c>
      <c r="I80" s="225"/>
      <c r="J80" s="222">
        <v>0</v>
      </c>
      <c r="K80" s="150"/>
      <c r="L80" s="222">
        <v>0</v>
      </c>
      <c r="M80" s="150"/>
      <c r="N80" s="222">
        <v>0</v>
      </c>
      <c r="O80" s="150"/>
      <c r="P80" s="222">
        <v>0</v>
      </c>
      <c r="Q80" s="150"/>
      <c r="R80" s="222">
        <v>0</v>
      </c>
      <c r="S80" s="150"/>
      <c r="T80" s="222">
        <v>0</v>
      </c>
      <c r="U80" s="150"/>
      <c r="V80" s="222">
        <v>0</v>
      </c>
      <c r="W80" s="150"/>
      <c r="X80" s="222">
        <v>0</v>
      </c>
      <c r="Y80" s="150"/>
      <c r="Z80" s="222">
        <v>0</v>
      </c>
      <c r="AA80" s="150"/>
      <c r="AB80" s="222">
        <v>0</v>
      </c>
      <c r="AC80" s="222">
        <v>0</v>
      </c>
    </row>
    <row r="81" spans="1:29" x14ac:dyDescent="0.25">
      <c r="A81" s="135" t="s">
        <v>481</v>
      </c>
      <c r="B81" s="136" t="s">
        <v>459</v>
      </c>
      <c r="C81" s="224"/>
      <c r="D81" s="150"/>
      <c r="E81" s="225"/>
      <c r="F81" s="225"/>
      <c r="G81" s="222">
        <v>0</v>
      </c>
      <c r="H81" s="222">
        <v>0</v>
      </c>
      <c r="I81" s="225"/>
      <c r="J81" s="222">
        <v>0</v>
      </c>
      <c r="K81" s="150"/>
      <c r="L81" s="222">
        <v>0</v>
      </c>
      <c r="M81" s="150"/>
      <c r="N81" s="222">
        <v>0</v>
      </c>
      <c r="O81" s="150"/>
      <c r="P81" s="222">
        <v>0</v>
      </c>
      <c r="Q81" s="150"/>
      <c r="R81" s="222">
        <v>0</v>
      </c>
      <c r="S81" s="150"/>
      <c r="T81" s="222">
        <v>0</v>
      </c>
      <c r="U81" s="150"/>
      <c r="V81" s="222">
        <v>0</v>
      </c>
      <c r="W81" s="150"/>
      <c r="X81" s="222">
        <v>0</v>
      </c>
      <c r="Y81" s="150"/>
      <c r="Z81" s="222">
        <v>0</v>
      </c>
      <c r="AA81" s="150"/>
      <c r="AB81" s="222">
        <v>0</v>
      </c>
      <c r="AC81" s="222">
        <v>0</v>
      </c>
    </row>
    <row r="82" spans="1:29" x14ac:dyDescent="0.25">
      <c r="A82" s="135" t="s">
        <v>482</v>
      </c>
      <c r="B82" s="136" t="s">
        <v>460</v>
      </c>
      <c r="C82" s="224"/>
      <c r="D82" s="150"/>
      <c r="E82" s="225"/>
      <c r="F82" s="225"/>
      <c r="G82" s="222">
        <v>0</v>
      </c>
      <c r="H82" s="222">
        <v>0</v>
      </c>
      <c r="I82" s="225"/>
      <c r="J82" s="222">
        <v>0</v>
      </c>
      <c r="K82" s="150"/>
      <c r="L82" s="222">
        <v>0</v>
      </c>
      <c r="M82" s="150"/>
      <c r="N82" s="222">
        <v>0</v>
      </c>
      <c r="O82" s="150"/>
      <c r="P82" s="222">
        <v>0</v>
      </c>
      <c r="Q82" s="150"/>
      <c r="R82" s="222">
        <v>0</v>
      </c>
      <c r="S82" s="150"/>
      <c r="T82" s="222">
        <v>0</v>
      </c>
      <c r="U82" s="150"/>
      <c r="V82" s="222">
        <v>0</v>
      </c>
      <c r="W82" s="150"/>
      <c r="X82" s="222">
        <v>0</v>
      </c>
      <c r="Y82" s="150"/>
      <c r="Z82" s="222">
        <v>0</v>
      </c>
      <c r="AA82" s="150"/>
      <c r="AB82" s="222">
        <v>0</v>
      </c>
      <c r="AC82" s="222">
        <v>0</v>
      </c>
    </row>
    <row r="83" spans="1:29" x14ac:dyDescent="0.25">
      <c r="A83" s="135" t="s">
        <v>483</v>
      </c>
      <c r="B83" s="136" t="s">
        <v>462</v>
      </c>
      <c r="C83" s="224"/>
      <c r="D83" s="150"/>
      <c r="E83" s="225"/>
      <c r="F83" s="225"/>
      <c r="G83" s="222">
        <v>0</v>
      </c>
      <c r="H83" s="222">
        <v>0</v>
      </c>
      <c r="I83" s="225"/>
      <c r="J83" s="222">
        <v>0</v>
      </c>
      <c r="K83" s="150"/>
      <c r="L83" s="222">
        <v>0</v>
      </c>
      <c r="M83" s="150"/>
      <c r="N83" s="222">
        <v>0</v>
      </c>
      <c r="O83" s="150"/>
      <c r="P83" s="222">
        <v>0</v>
      </c>
      <c r="Q83" s="150"/>
      <c r="R83" s="222">
        <v>0</v>
      </c>
      <c r="S83" s="150"/>
      <c r="T83" s="222">
        <v>0</v>
      </c>
      <c r="U83" s="150"/>
      <c r="V83" s="222">
        <v>0</v>
      </c>
      <c r="W83" s="150"/>
      <c r="X83" s="222">
        <v>0</v>
      </c>
      <c r="Y83" s="150"/>
      <c r="Z83" s="222">
        <v>0</v>
      </c>
      <c r="AA83" s="150"/>
      <c r="AB83" s="222">
        <v>0</v>
      </c>
      <c r="AC83" s="222">
        <v>0</v>
      </c>
    </row>
    <row r="84" spans="1:29" x14ac:dyDescent="0.25">
      <c r="A84" s="135" t="s">
        <v>484</v>
      </c>
      <c r="B84" s="136" t="s">
        <v>464</v>
      </c>
      <c r="C84" s="224"/>
      <c r="D84" s="150"/>
      <c r="E84" s="225"/>
      <c r="F84" s="225"/>
      <c r="G84" s="222">
        <v>0</v>
      </c>
      <c r="H84" s="222">
        <v>0</v>
      </c>
      <c r="I84" s="225"/>
      <c r="J84" s="222">
        <v>0</v>
      </c>
      <c r="K84" s="150"/>
      <c r="L84" s="222">
        <v>0</v>
      </c>
      <c r="M84" s="150"/>
      <c r="N84" s="222">
        <v>0</v>
      </c>
      <c r="O84" s="150"/>
      <c r="P84" s="222">
        <v>0</v>
      </c>
      <c r="Q84" s="150"/>
      <c r="R84" s="222">
        <v>0</v>
      </c>
      <c r="S84" s="150"/>
      <c r="T84" s="222">
        <v>0</v>
      </c>
      <c r="U84" s="150"/>
      <c r="V84" s="222">
        <v>0</v>
      </c>
      <c r="W84" s="150"/>
      <c r="X84" s="222">
        <v>0</v>
      </c>
      <c r="Y84" s="150"/>
      <c r="Z84" s="222">
        <v>0</v>
      </c>
      <c r="AA84" s="150"/>
      <c r="AB84" s="222">
        <v>0</v>
      </c>
      <c r="AC84" s="222">
        <v>0</v>
      </c>
    </row>
    <row r="85" spans="1:29" x14ac:dyDescent="0.25">
      <c r="A85" s="135" t="s">
        <v>485</v>
      </c>
      <c r="B85" s="136" t="s">
        <v>466</v>
      </c>
      <c r="C85" s="224"/>
      <c r="D85" s="150"/>
      <c r="E85" s="225"/>
      <c r="F85" s="225"/>
      <c r="G85" s="222">
        <v>0</v>
      </c>
      <c r="H85" s="222">
        <v>0</v>
      </c>
      <c r="I85" s="225"/>
      <c r="J85" s="222">
        <v>0</v>
      </c>
      <c r="K85" s="150"/>
      <c r="L85" s="222">
        <v>0</v>
      </c>
      <c r="M85" s="150"/>
      <c r="N85" s="222">
        <v>0</v>
      </c>
      <c r="O85" s="150"/>
      <c r="P85" s="222">
        <v>0</v>
      </c>
      <c r="Q85" s="150"/>
      <c r="R85" s="222">
        <v>0</v>
      </c>
      <c r="S85" s="150"/>
      <c r="T85" s="222">
        <v>0</v>
      </c>
      <c r="U85" s="150"/>
      <c r="V85" s="222">
        <v>0</v>
      </c>
      <c r="W85" s="150"/>
      <c r="X85" s="222">
        <v>0</v>
      </c>
      <c r="Y85" s="150"/>
      <c r="Z85" s="222">
        <v>0</v>
      </c>
      <c r="AA85" s="150"/>
      <c r="AB85" s="222">
        <v>0</v>
      </c>
      <c r="AC85" s="222">
        <v>0</v>
      </c>
    </row>
    <row r="86" spans="1:29" x14ac:dyDescent="0.25">
      <c r="A86" s="135" t="s">
        <v>486</v>
      </c>
      <c r="B86" s="136" t="s">
        <v>468</v>
      </c>
      <c r="C86" s="226"/>
      <c r="D86" s="150"/>
      <c r="E86" s="225"/>
      <c r="F86" s="225"/>
      <c r="G86" s="222">
        <v>0</v>
      </c>
      <c r="H86" s="222">
        <v>0</v>
      </c>
      <c r="I86" s="225"/>
      <c r="J86" s="222">
        <v>0</v>
      </c>
      <c r="K86" s="150"/>
      <c r="L86" s="222">
        <v>0</v>
      </c>
      <c r="M86" s="150"/>
      <c r="N86" s="222">
        <v>0</v>
      </c>
      <c r="O86" s="150"/>
      <c r="P86" s="222">
        <v>0</v>
      </c>
      <c r="Q86" s="150"/>
      <c r="R86" s="222">
        <v>0</v>
      </c>
      <c r="S86" s="150"/>
      <c r="T86" s="222">
        <v>0</v>
      </c>
      <c r="U86" s="150"/>
      <c r="V86" s="222">
        <v>0</v>
      </c>
      <c r="W86" s="150"/>
      <c r="X86" s="222">
        <v>0</v>
      </c>
      <c r="Y86" s="150"/>
      <c r="Z86" s="222">
        <v>0</v>
      </c>
      <c r="AA86" s="150"/>
      <c r="AB86" s="222">
        <v>0</v>
      </c>
      <c r="AC86" s="222">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70" zoomScaleSheetLayoutView="70" workbookViewId="0">
      <selection activeCell="AF27" sqref="A27:XFD27"/>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45" t="str">
        <f>'1. паспорт местоположение'!$A$5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0" t="s">
        <v>454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0" t="str">
        <f>'6.2. Паспорт фин осв ввод'!A11:Q11</f>
        <v>L_TP3600.VL.0104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0" t="str">
        <f>'1. паспорт местоположение'!A15:C15</f>
        <v>Переустройство ВЛ 110 кВ Демьянская – КС-7 с отпайкой на ПС Нелым, ВЛ 110 кВ Демьянская - Кедровая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0"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0" customFormat="1" ht="15.75" thickBot="1" x14ac:dyDescent="0.3">
      <c r="A21" s="398" t="s">
        <v>410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0" customFormat="1" ht="58.5" customHeight="1" x14ac:dyDescent="0.25">
      <c r="A22" s="399" t="s">
        <v>51</v>
      </c>
      <c r="B22" s="401" t="s">
        <v>23</v>
      </c>
      <c r="C22" s="403" t="s">
        <v>50</v>
      </c>
      <c r="D22" s="403" t="s">
        <v>49</v>
      </c>
      <c r="E22" s="405" t="s">
        <v>421</v>
      </c>
      <c r="F22" s="406"/>
      <c r="G22" s="406"/>
      <c r="H22" s="406"/>
      <c r="I22" s="406"/>
      <c r="J22" s="406"/>
      <c r="K22" s="406"/>
      <c r="L22" s="407"/>
      <c r="M22" s="403" t="s">
        <v>48</v>
      </c>
      <c r="N22" s="403" t="s">
        <v>47</v>
      </c>
      <c r="O22" s="403" t="s">
        <v>46</v>
      </c>
      <c r="P22" s="411" t="s">
        <v>228</v>
      </c>
      <c r="Q22" s="411" t="s">
        <v>45</v>
      </c>
      <c r="R22" s="411" t="s">
        <v>44</v>
      </c>
      <c r="S22" s="411" t="s">
        <v>43</v>
      </c>
      <c r="T22" s="411"/>
      <c r="U22" s="414" t="s">
        <v>42</v>
      </c>
      <c r="V22" s="414" t="s">
        <v>41</v>
      </c>
      <c r="W22" s="411" t="s">
        <v>40</v>
      </c>
      <c r="X22" s="411" t="s">
        <v>39</v>
      </c>
      <c r="Y22" s="411" t="s">
        <v>38</v>
      </c>
      <c r="Z22" s="40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22" t="s">
        <v>24</v>
      </c>
    </row>
    <row r="23" spans="1:48" s="20" customFormat="1" ht="64.5" customHeight="1" x14ac:dyDescent="0.25">
      <c r="A23" s="400"/>
      <c r="B23" s="402"/>
      <c r="C23" s="404"/>
      <c r="D23" s="404"/>
      <c r="E23" s="416" t="s">
        <v>22</v>
      </c>
      <c r="F23" s="419" t="s">
        <v>130</v>
      </c>
      <c r="G23" s="419" t="s">
        <v>129</v>
      </c>
      <c r="H23" s="419" t="s">
        <v>128</v>
      </c>
      <c r="I23" s="417" t="s">
        <v>333</v>
      </c>
      <c r="J23" s="417" t="s">
        <v>334</v>
      </c>
      <c r="K23" s="417" t="s">
        <v>335</v>
      </c>
      <c r="L23" s="419" t="s">
        <v>79</v>
      </c>
      <c r="M23" s="404"/>
      <c r="N23" s="404"/>
      <c r="O23" s="404"/>
      <c r="P23" s="409"/>
      <c r="Q23" s="409"/>
      <c r="R23" s="409"/>
      <c r="S23" s="412" t="s">
        <v>1</v>
      </c>
      <c r="T23" s="412" t="s">
        <v>10</v>
      </c>
      <c r="U23" s="415"/>
      <c r="V23" s="415"/>
      <c r="W23" s="409"/>
      <c r="X23" s="409"/>
      <c r="Y23" s="409"/>
      <c r="Z23" s="409"/>
      <c r="AA23" s="409"/>
      <c r="AB23" s="409"/>
      <c r="AC23" s="409"/>
      <c r="AD23" s="409"/>
      <c r="AE23" s="409"/>
      <c r="AF23" s="409" t="s">
        <v>21</v>
      </c>
      <c r="AG23" s="409"/>
      <c r="AH23" s="409" t="s">
        <v>20</v>
      </c>
      <c r="AI23" s="409"/>
      <c r="AJ23" s="410" t="s">
        <v>19</v>
      </c>
      <c r="AK23" s="410" t="s">
        <v>18</v>
      </c>
      <c r="AL23" s="410" t="s">
        <v>17</v>
      </c>
      <c r="AM23" s="410" t="s">
        <v>16</v>
      </c>
      <c r="AN23" s="410" t="s">
        <v>15</v>
      </c>
      <c r="AO23" s="410" t="s">
        <v>14</v>
      </c>
      <c r="AP23" s="410" t="s">
        <v>13</v>
      </c>
      <c r="AQ23" s="425" t="s">
        <v>10</v>
      </c>
      <c r="AR23" s="409"/>
      <c r="AS23" s="409"/>
      <c r="AT23" s="409"/>
      <c r="AU23" s="409"/>
      <c r="AV23" s="423"/>
    </row>
    <row r="24" spans="1:48" s="20" customFormat="1" ht="96.75" customHeight="1" x14ac:dyDescent="0.25">
      <c r="A24" s="400"/>
      <c r="B24" s="402"/>
      <c r="C24" s="404"/>
      <c r="D24" s="404"/>
      <c r="E24" s="421"/>
      <c r="F24" s="420"/>
      <c r="G24" s="420"/>
      <c r="H24" s="420"/>
      <c r="I24" s="418"/>
      <c r="J24" s="418"/>
      <c r="K24" s="418"/>
      <c r="L24" s="420"/>
      <c r="M24" s="404"/>
      <c r="N24" s="404"/>
      <c r="O24" s="404"/>
      <c r="P24" s="410"/>
      <c r="Q24" s="410"/>
      <c r="R24" s="410"/>
      <c r="S24" s="413"/>
      <c r="T24" s="413"/>
      <c r="U24" s="416"/>
      <c r="V24" s="416"/>
      <c r="W24" s="410"/>
      <c r="X24" s="410"/>
      <c r="Y24" s="410"/>
      <c r="Z24" s="410"/>
      <c r="AA24" s="410"/>
      <c r="AB24" s="410"/>
      <c r="AC24" s="410"/>
      <c r="AD24" s="410"/>
      <c r="AE24" s="410"/>
      <c r="AF24" s="147" t="s">
        <v>12</v>
      </c>
      <c r="AG24" s="147" t="s">
        <v>11</v>
      </c>
      <c r="AH24" s="148" t="s">
        <v>1</v>
      </c>
      <c r="AI24" s="148" t="s">
        <v>10</v>
      </c>
      <c r="AJ24" s="404"/>
      <c r="AK24" s="404"/>
      <c r="AL24" s="404"/>
      <c r="AM24" s="404"/>
      <c r="AN24" s="404"/>
      <c r="AO24" s="404"/>
      <c r="AP24" s="404"/>
      <c r="AQ24" s="426"/>
      <c r="AR24" s="410"/>
      <c r="AS24" s="410"/>
      <c r="AT24" s="410"/>
      <c r="AU24" s="410"/>
      <c r="AV24" s="424"/>
    </row>
    <row r="25" spans="1:48"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ht="150" x14ac:dyDescent="0.25">
      <c r="A26" s="213">
        <v>1</v>
      </c>
      <c r="B26" s="214" t="s">
        <v>549</v>
      </c>
      <c r="C26" s="214" t="s">
        <v>540</v>
      </c>
      <c r="D26" s="215">
        <v>44531</v>
      </c>
      <c r="E26" s="213" t="s">
        <v>431</v>
      </c>
      <c r="F26" s="213" t="s">
        <v>431</v>
      </c>
      <c r="G26" s="213" t="s">
        <v>431</v>
      </c>
      <c r="H26" s="213" t="s">
        <v>431</v>
      </c>
      <c r="I26" s="213" t="s">
        <v>431</v>
      </c>
      <c r="J26" s="213" t="s">
        <v>431</v>
      </c>
      <c r="K26" s="213" t="s">
        <v>431</v>
      </c>
      <c r="L26" s="213" t="s">
        <v>431</v>
      </c>
      <c r="M26" s="216" t="s">
        <v>550</v>
      </c>
      <c r="N26" s="214" t="s">
        <v>551</v>
      </c>
      <c r="O26" s="214" t="s">
        <v>549</v>
      </c>
      <c r="P26" s="217" t="s">
        <v>541</v>
      </c>
      <c r="Q26" s="217" t="s">
        <v>552</v>
      </c>
      <c r="R26" s="217" t="s">
        <v>542</v>
      </c>
      <c r="S26" s="217" t="s">
        <v>543</v>
      </c>
      <c r="T26" s="217" t="s">
        <v>543</v>
      </c>
      <c r="U26" s="218">
        <v>1</v>
      </c>
      <c r="V26" s="218">
        <v>1</v>
      </c>
      <c r="W26" s="217" t="s">
        <v>544</v>
      </c>
      <c r="X26" s="218">
        <v>1467</v>
      </c>
      <c r="Y26" s="217" t="s">
        <v>545</v>
      </c>
      <c r="Z26" s="217" t="s">
        <v>546</v>
      </c>
      <c r="AA26" s="218" t="s">
        <v>431</v>
      </c>
      <c r="AB26" s="218">
        <v>1467</v>
      </c>
      <c r="AC26" s="217" t="s">
        <v>544</v>
      </c>
      <c r="AD26" s="218">
        <v>1760</v>
      </c>
      <c r="AE26" s="218">
        <v>1760</v>
      </c>
      <c r="AF26" s="217" t="s">
        <v>547</v>
      </c>
      <c r="AG26" s="217" t="s">
        <v>547</v>
      </c>
      <c r="AH26" s="217" t="s">
        <v>547</v>
      </c>
      <c r="AI26" s="217" t="s">
        <v>547</v>
      </c>
      <c r="AJ26" s="217" t="s">
        <v>547</v>
      </c>
      <c r="AK26" s="217" t="s">
        <v>547</v>
      </c>
      <c r="AL26" s="217" t="s">
        <v>548</v>
      </c>
      <c r="AM26" s="217" t="s">
        <v>548</v>
      </c>
      <c r="AN26" s="217" t="s">
        <v>548</v>
      </c>
      <c r="AO26" s="217" t="s">
        <v>548</v>
      </c>
      <c r="AP26" s="217" t="s">
        <v>545</v>
      </c>
      <c r="AQ26" s="219">
        <v>44302</v>
      </c>
      <c r="AR26" s="217" t="s">
        <v>541</v>
      </c>
      <c r="AS26" s="219">
        <v>44302</v>
      </c>
      <c r="AT26" s="219">
        <v>44530</v>
      </c>
      <c r="AU26" s="216"/>
      <c r="AV26" s="214" t="s">
        <v>558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workbookViewId="0">
      <selection activeCell="E16" sqref="E16"/>
    </sheetView>
  </sheetViews>
  <sheetFormatPr defaultRowHeight="15" x14ac:dyDescent="0.25"/>
  <cols>
    <col min="1" max="1" width="58.7109375" customWidth="1"/>
    <col min="2" max="2" width="35.7109375" customWidth="1"/>
  </cols>
  <sheetData>
    <row r="1" spans="1:2" ht="18.75" x14ac:dyDescent="0.25">
      <c r="B1" s="35" t="s">
        <v>68</v>
      </c>
    </row>
    <row r="2" spans="1:2" ht="18.75" x14ac:dyDescent="0.3">
      <c r="B2" s="14" t="s">
        <v>9</v>
      </c>
    </row>
    <row r="3" spans="1:2" ht="18.75" x14ac:dyDescent="0.3">
      <c r="B3" s="14" t="s">
        <v>559</v>
      </c>
    </row>
    <row r="5" spans="1:2" ht="18.75" x14ac:dyDescent="0.3">
      <c r="A5" s="433" t="s">
        <v>560</v>
      </c>
      <c r="B5" s="433"/>
    </row>
    <row r="6" spans="1:2" ht="18.75" x14ac:dyDescent="0.3">
      <c r="A6" s="234"/>
      <c r="B6" s="234"/>
    </row>
    <row r="7" spans="1:2" ht="18.75" x14ac:dyDescent="0.25">
      <c r="A7" s="249" t="s">
        <v>8</v>
      </c>
      <c r="B7" s="249"/>
    </row>
    <row r="8" spans="1:2" ht="18.75" x14ac:dyDescent="0.25">
      <c r="A8" s="92"/>
      <c r="B8" s="92"/>
    </row>
    <row r="9" spans="1:2" ht="15.75" x14ac:dyDescent="0.25">
      <c r="A9" s="434" t="s">
        <v>561</v>
      </c>
      <c r="B9" s="434"/>
    </row>
    <row r="10" spans="1:2" ht="18.75" x14ac:dyDescent="0.25">
      <c r="A10" s="431" t="s">
        <v>7</v>
      </c>
      <c r="B10" s="431"/>
    </row>
    <row r="11" spans="1:2" ht="18.75" x14ac:dyDescent="0.25">
      <c r="A11" s="92"/>
      <c r="B11" s="92"/>
    </row>
    <row r="12" spans="1:2" ht="15.75" x14ac:dyDescent="0.25">
      <c r="A12" s="435" t="str">
        <f>'1. паспорт местоположение'!A12:C12</f>
        <v>L_TP3600.VL.0104</v>
      </c>
      <c r="B12" s="435"/>
    </row>
    <row r="13" spans="1:2" ht="18.75" x14ac:dyDescent="0.25">
      <c r="A13" s="431" t="s">
        <v>6</v>
      </c>
      <c r="B13" s="431"/>
    </row>
    <row r="14" spans="1:2" ht="18.75" x14ac:dyDescent="0.25">
      <c r="A14" s="10"/>
      <c r="B14" s="10"/>
    </row>
    <row r="15" spans="1:2" ht="30" customHeight="1" x14ac:dyDescent="0.25">
      <c r="A15" s="430" t="str">
        <f>'1. паспорт местоположение'!A15:C15</f>
        <v>Переустройство ВЛ 110 кВ Демьянская – КС-7 с отпайкой на ПС Нелым, ВЛ 110 кВ Демьянская - Кедровая</v>
      </c>
      <c r="B15" s="430"/>
    </row>
    <row r="16" spans="1:2" ht="18.75" x14ac:dyDescent="0.25">
      <c r="A16" s="431" t="s">
        <v>5</v>
      </c>
      <c r="B16" s="431"/>
    </row>
    <row r="17" spans="1:2" ht="15.75" x14ac:dyDescent="0.25">
      <c r="A17" s="86"/>
      <c r="B17" s="235"/>
    </row>
    <row r="18" spans="1:2" ht="30" customHeight="1" x14ac:dyDescent="0.25">
      <c r="A18" s="432" t="s">
        <v>411</v>
      </c>
      <c r="B18" s="432"/>
    </row>
    <row r="19" spans="1:2" ht="15.75" customHeight="1" x14ac:dyDescent="0.25">
      <c r="A19" s="233"/>
      <c r="B19" s="233"/>
    </row>
    <row r="20" spans="1:2" ht="15.75" customHeight="1" thickBot="1" x14ac:dyDescent="0.3"/>
    <row r="21" spans="1:2" ht="75" x14ac:dyDescent="0.25">
      <c r="A21" s="227" t="s">
        <v>433</v>
      </c>
      <c r="B21" s="228" t="s">
        <v>562</v>
      </c>
    </row>
    <row r="22" spans="1:2" ht="28.5" x14ac:dyDescent="0.25">
      <c r="A22" s="229" t="s">
        <v>303</v>
      </c>
      <c r="B22" s="230" t="s">
        <v>430</v>
      </c>
    </row>
    <row r="23" spans="1:2" x14ac:dyDescent="0.25">
      <c r="A23" s="229" t="s">
        <v>286</v>
      </c>
      <c r="B23" s="231" t="s">
        <v>556</v>
      </c>
    </row>
    <row r="24" spans="1:2" x14ac:dyDescent="0.25">
      <c r="A24" s="229" t="s">
        <v>304</v>
      </c>
      <c r="B24" s="141"/>
    </row>
    <row r="25" spans="1:2" x14ac:dyDescent="0.25">
      <c r="A25" s="232" t="s">
        <v>305</v>
      </c>
      <c r="B25" s="230">
        <v>2023</v>
      </c>
    </row>
    <row r="26" spans="1:2" ht="28.5" x14ac:dyDescent="0.25">
      <c r="A26" s="232" t="s">
        <v>306</v>
      </c>
      <c r="B26" s="141" t="s">
        <v>501</v>
      </c>
    </row>
    <row r="27" spans="1:2" ht="28.5" x14ac:dyDescent="0.25">
      <c r="A27" s="142" t="s">
        <v>563</v>
      </c>
      <c r="B27" s="206">
        <v>0.33716000000000002</v>
      </c>
    </row>
    <row r="28" spans="1:2" ht="30" x14ac:dyDescent="0.25">
      <c r="A28" s="140" t="s">
        <v>307</v>
      </c>
      <c r="B28" s="141" t="s">
        <v>571</v>
      </c>
    </row>
    <row r="29" spans="1:2" ht="28.5" x14ac:dyDescent="0.25">
      <c r="A29" s="142" t="s">
        <v>308</v>
      </c>
      <c r="B29" s="206">
        <v>0.33700000000000002</v>
      </c>
    </row>
    <row r="30" spans="1:2" ht="28.5" x14ac:dyDescent="0.25">
      <c r="A30" s="143" t="s">
        <v>309</v>
      </c>
      <c r="B30" s="205">
        <v>0.33700000000000002</v>
      </c>
    </row>
    <row r="31" spans="1:2" x14ac:dyDescent="0.25">
      <c r="A31" s="140" t="s">
        <v>310</v>
      </c>
      <c r="B31" s="141"/>
    </row>
    <row r="32" spans="1:2" ht="30" customHeight="1" thickBot="1" x14ac:dyDescent="0.3">
      <c r="A32" s="144" t="s">
        <v>434</v>
      </c>
      <c r="B32" s="207">
        <v>0.33700000000000002</v>
      </c>
    </row>
    <row r="33" spans="1:2" s="236" customFormat="1" ht="45" customHeight="1" x14ac:dyDescent="0.25">
      <c r="A33" s="210" t="s">
        <v>557</v>
      </c>
      <c r="B33" s="211">
        <v>0.33700000000000002</v>
      </c>
    </row>
    <row r="34" spans="1:2" s="236" customFormat="1" x14ac:dyDescent="0.25">
      <c r="A34" s="208" t="s">
        <v>311</v>
      </c>
      <c r="B34" s="212">
        <v>0.69</v>
      </c>
    </row>
    <row r="35" spans="1:2" s="236" customFormat="1" x14ac:dyDescent="0.25">
      <c r="A35" s="208" t="s">
        <v>312</v>
      </c>
      <c r="B35" s="209">
        <v>0.33700000000000002</v>
      </c>
    </row>
    <row r="36" spans="1:2" s="236" customFormat="1" x14ac:dyDescent="0.25">
      <c r="A36" s="208" t="s">
        <v>313</v>
      </c>
      <c r="B36" s="209">
        <v>0.28100000000000003</v>
      </c>
    </row>
    <row r="37" spans="1:2" ht="45" customHeight="1" thickBot="1" x14ac:dyDescent="0.3">
      <c r="A37" s="144" t="s">
        <v>435</v>
      </c>
      <c r="B37" s="207">
        <v>0</v>
      </c>
    </row>
    <row r="38" spans="1:2" s="236" customFormat="1" ht="30" customHeight="1" x14ac:dyDescent="0.25">
      <c r="A38" s="208" t="s">
        <v>436</v>
      </c>
      <c r="B38" s="212" t="s">
        <v>430</v>
      </c>
    </row>
    <row r="39" spans="1:2" s="236" customFormat="1" x14ac:dyDescent="0.25">
      <c r="A39" s="208" t="s">
        <v>311</v>
      </c>
      <c r="B39" s="212" t="s">
        <v>430</v>
      </c>
    </row>
    <row r="40" spans="1:2" s="236" customFormat="1" x14ac:dyDescent="0.25">
      <c r="A40" s="208" t="s">
        <v>312</v>
      </c>
      <c r="B40" s="212" t="s">
        <v>430</v>
      </c>
    </row>
    <row r="41" spans="1:2" s="236" customFormat="1" x14ac:dyDescent="0.25">
      <c r="A41" s="208" t="s">
        <v>313</v>
      </c>
      <c r="B41" s="212" t="s">
        <v>430</v>
      </c>
    </row>
    <row r="42" spans="1:2" ht="30" customHeight="1" thickBot="1" x14ac:dyDescent="0.3">
      <c r="A42" s="144" t="s">
        <v>437</v>
      </c>
      <c r="B42" s="207">
        <v>0</v>
      </c>
    </row>
    <row r="43" spans="1:2" s="236" customFormat="1" ht="30" customHeight="1" x14ac:dyDescent="0.25">
      <c r="A43" s="208" t="s">
        <v>436</v>
      </c>
      <c r="B43" s="212" t="s">
        <v>430</v>
      </c>
    </row>
    <row r="44" spans="1:2" s="236" customFormat="1" x14ac:dyDescent="0.25">
      <c r="A44" s="208" t="s">
        <v>311</v>
      </c>
      <c r="B44" s="212" t="s">
        <v>430</v>
      </c>
    </row>
    <row r="45" spans="1:2" s="236" customFormat="1" x14ac:dyDescent="0.25">
      <c r="A45" s="208" t="s">
        <v>312</v>
      </c>
      <c r="B45" s="212" t="s">
        <v>430</v>
      </c>
    </row>
    <row r="46" spans="1:2" s="236" customFormat="1" x14ac:dyDescent="0.25">
      <c r="A46" s="208" t="s">
        <v>313</v>
      </c>
      <c r="B46" s="212" t="s">
        <v>430</v>
      </c>
    </row>
    <row r="47" spans="1:2" ht="30" customHeight="1" thickBot="1" x14ac:dyDescent="0.3">
      <c r="A47" s="144" t="s">
        <v>314</v>
      </c>
      <c r="B47" s="145" t="s">
        <v>430</v>
      </c>
    </row>
    <row r="48" spans="1:2" s="236" customFormat="1" x14ac:dyDescent="0.25">
      <c r="A48" s="208" t="s">
        <v>310</v>
      </c>
      <c r="B48" s="212" t="s">
        <v>430</v>
      </c>
    </row>
    <row r="49" spans="1:2" s="236" customFormat="1" x14ac:dyDescent="0.25">
      <c r="A49" s="208" t="s">
        <v>438</v>
      </c>
      <c r="B49" s="212" t="s">
        <v>430</v>
      </c>
    </row>
    <row r="50" spans="1:2" s="236" customFormat="1" x14ac:dyDescent="0.25">
      <c r="A50" s="208" t="s">
        <v>439</v>
      </c>
      <c r="B50" s="212" t="s">
        <v>430</v>
      </c>
    </row>
    <row r="51" spans="1:2" s="236" customFormat="1" ht="30" customHeight="1" x14ac:dyDescent="0.25">
      <c r="A51" s="208" t="s">
        <v>440</v>
      </c>
      <c r="B51" s="212" t="s">
        <v>430</v>
      </c>
    </row>
    <row r="52" spans="1:2" ht="15.75" thickBot="1" x14ac:dyDescent="0.3">
      <c r="A52" s="144" t="s">
        <v>315</v>
      </c>
      <c r="B52" s="145">
        <v>0.69</v>
      </c>
    </row>
    <row r="53" spans="1:2" ht="15.75" thickBot="1" x14ac:dyDescent="0.3">
      <c r="A53" s="144" t="s">
        <v>316</v>
      </c>
      <c r="B53" s="207">
        <v>0.33700000000000002</v>
      </c>
    </row>
    <row r="54" spans="1:2" ht="15.75" thickBot="1" x14ac:dyDescent="0.3">
      <c r="A54" s="144" t="s">
        <v>317</v>
      </c>
      <c r="B54" s="145">
        <v>0.69</v>
      </c>
    </row>
    <row r="55" spans="1:2" ht="15.75" thickBot="1" x14ac:dyDescent="0.3">
      <c r="A55" s="144" t="s">
        <v>318</v>
      </c>
      <c r="B55" s="207">
        <v>0.28100000000000003</v>
      </c>
    </row>
    <row r="56" spans="1:2" ht="15.75" thickBot="1" x14ac:dyDescent="0.3">
      <c r="A56" s="144" t="s">
        <v>319</v>
      </c>
      <c r="B56" s="145" t="s">
        <v>430</v>
      </c>
    </row>
    <row r="57" spans="1:2" s="236" customFormat="1" ht="30" customHeight="1" x14ac:dyDescent="0.25">
      <c r="A57" s="208" t="s">
        <v>320</v>
      </c>
      <c r="B57" s="212" t="s">
        <v>537</v>
      </c>
    </row>
    <row r="58" spans="1:2" s="236" customFormat="1" x14ac:dyDescent="0.25">
      <c r="A58" s="208" t="s">
        <v>321</v>
      </c>
      <c r="B58" s="212" t="s">
        <v>539</v>
      </c>
    </row>
    <row r="59" spans="1:2" s="236" customFormat="1" x14ac:dyDescent="0.25">
      <c r="A59" s="208" t="s">
        <v>322</v>
      </c>
      <c r="B59" s="212" t="s">
        <v>430</v>
      </c>
    </row>
    <row r="60" spans="1:2" s="236" customFormat="1" x14ac:dyDescent="0.25">
      <c r="A60" s="208" t="s">
        <v>554</v>
      </c>
      <c r="B60" s="212" t="s">
        <v>430</v>
      </c>
    </row>
    <row r="61" spans="1:2" s="236" customFormat="1" x14ac:dyDescent="0.25">
      <c r="A61" s="208" t="s">
        <v>323</v>
      </c>
      <c r="B61" s="212" t="s">
        <v>430</v>
      </c>
    </row>
    <row r="62" spans="1:2" ht="30" customHeight="1" thickBot="1" x14ac:dyDescent="0.3">
      <c r="A62" s="144" t="s">
        <v>324</v>
      </c>
      <c r="B62" s="240" t="s">
        <v>568</v>
      </c>
    </row>
    <row r="63" spans="1:2" ht="30" customHeight="1" thickBot="1" x14ac:dyDescent="0.3">
      <c r="A63" s="144" t="s">
        <v>325</v>
      </c>
      <c r="B63" s="241" t="s">
        <v>451</v>
      </c>
    </row>
    <row r="64" spans="1:2" s="236" customFormat="1" x14ac:dyDescent="0.25">
      <c r="A64" s="208" t="s">
        <v>310</v>
      </c>
      <c r="B64" s="212" t="s">
        <v>430</v>
      </c>
    </row>
    <row r="65" spans="1:2" s="236" customFormat="1" x14ac:dyDescent="0.25">
      <c r="A65" s="208" t="s">
        <v>441</v>
      </c>
      <c r="B65" s="212" t="s">
        <v>430</v>
      </c>
    </row>
    <row r="66" spans="1:2" s="236" customFormat="1" x14ac:dyDescent="0.25">
      <c r="A66" s="208" t="s">
        <v>442</v>
      </c>
      <c r="B66" s="212" t="s">
        <v>430</v>
      </c>
    </row>
    <row r="67" spans="1:2" ht="15.75" thickBot="1" x14ac:dyDescent="0.3">
      <c r="A67" s="144" t="s">
        <v>326</v>
      </c>
      <c r="B67" s="145" t="s">
        <v>568</v>
      </c>
    </row>
    <row r="68" spans="1:2" ht="15.75" thickBot="1" x14ac:dyDescent="0.3">
      <c r="A68" s="144" t="s">
        <v>327</v>
      </c>
      <c r="B68" s="145" t="s">
        <v>569</v>
      </c>
    </row>
    <row r="69" spans="1:2" s="236" customFormat="1" x14ac:dyDescent="0.25">
      <c r="A69" s="208" t="s">
        <v>443</v>
      </c>
      <c r="B69" s="212" t="s">
        <v>430</v>
      </c>
    </row>
    <row r="70" spans="1:2" s="236" customFormat="1" x14ac:dyDescent="0.25">
      <c r="A70" s="208" t="s">
        <v>444</v>
      </c>
      <c r="B70" s="212" t="s">
        <v>430</v>
      </c>
    </row>
    <row r="71" spans="1:2" s="236" customFormat="1" x14ac:dyDescent="0.25">
      <c r="A71" s="208" t="s">
        <v>445</v>
      </c>
      <c r="B71" s="212" t="s">
        <v>430</v>
      </c>
    </row>
    <row r="72" spans="1:2" ht="30" customHeight="1" thickBot="1" x14ac:dyDescent="0.3">
      <c r="A72" s="144" t="s">
        <v>328</v>
      </c>
      <c r="B72" s="237" t="s">
        <v>564</v>
      </c>
    </row>
    <row r="73" spans="1:2" ht="30" customHeight="1" thickBot="1" x14ac:dyDescent="0.3">
      <c r="A73" s="144" t="s">
        <v>329</v>
      </c>
      <c r="B73" s="145" t="s">
        <v>430</v>
      </c>
    </row>
    <row r="74" spans="1:2" s="236" customFormat="1" ht="90" customHeight="1" x14ac:dyDescent="0.25">
      <c r="A74" s="208" t="s">
        <v>446</v>
      </c>
      <c r="B74" s="427" t="s">
        <v>570</v>
      </c>
    </row>
    <row r="75" spans="1:2" s="236" customFormat="1" ht="30" customHeight="1" x14ac:dyDescent="0.25">
      <c r="A75" s="208" t="s">
        <v>447</v>
      </c>
      <c r="B75" s="428"/>
    </row>
    <row r="76" spans="1:2" s="236" customFormat="1" x14ac:dyDescent="0.25">
      <c r="A76" s="208" t="s">
        <v>448</v>
      </c>
      <c r="B76" s="428"/>
    </row>
    <row r="77" spans="1:2" s="236" customFormat="1" x14ac:dyDescent="0.25">
      <c r="A77" s="208" t="s">
        <v>449</v>
      </c>
      <c r="B77" s="428"/>
    </row>
    <row r="78" spans="1:2" s="236" customFormat="1" x14ac:dyDescent="0.25">
      <c r="A78" s="208" t="s">
        <v>450</v>
      </c>
      <c r="B78" s="429"/>
    </row>
  </sheetData>
  <mergeCells count="10">
    <mergeCell ref="B74:B78"/>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LINE14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2020-02-18T03:14:32Z</cp:lastPrinted>
  <dcterms:created xsi:type="dcterms:W3CDTF">2015-08-16T15:31:05Z</dcterms:created>
  <dcterms:modified xsi:type="dcterms:W3CDTF">2023-10-17T01:45:53Z</dcterms:modified>
</cp:coreProperties>
</file>